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s documentos\MEGA\SENA DUVAN 2026\FORMACION 2026\SEGUNDO TRIMESTRE\horarios nuevos segundos\"/>
    </mc:Choice>
  </mc:AlternateContent>
  <xr:revisionPtr revIDLastSave="0" documentId="13_ncr:1_{C837F4FC-FB6C-497C-AB9D-003463C476B9}" xr6:coauthVersionLast="47" xr6:coauthVersionMax="47" xr10:uidLastSave="{00000000-0000-0000-0000-000000000000}"/>
  <bookViews>
    <workbookView xWindow="-120" yWindow="-120" windowWidth="29040" windowHeight="16440" activeTab="1" xr2:uid="{00000000-000D-0000-FFFF-FFFF00000000}"/>
  </bookViews>
  <sheets>
    <sheet name="ASISTENCIA" sheetId="3" r:id="rId1"/>
    <sheet name="HORARIO T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38" i="3" l="1"/>
  <c r="Q38" i="3" s="1"/>
  <c r="P37" i="3"/>
  <c r="Q37" i="3" s="1"/>
  <c r="P35" i="3"/>
  <c r="Q35" i="3" s="1"/>
  <c r="P36" i="3"/>
  <c r="Q36" i="3" s="1"/>
  <c r="P29" i="3"/>
  <c r="Q29" i="3" s="1"/>
  <c r="P30" i="3"/>
  <c r="Q30" i="3" s="1"/>
  <c r="P31" i="3"/>
  <c r="Q31" i="3" s="1"/>
  <c r="P32" i="3"/>
  <c r="Q32" i="3" s="1"/>
  <c r="P33" i="3"/>
  <c r="Q33" i="3" s="1"/>
  <c r="P34" i="3"/>
  <c r="Q34" i="3" s="1"/>
  <c r="P20" i="3" l="1"/>
  <c r="Q20" i="3" s="1"/>
  <c r="P7" i="3"/>
  <c r="Q7" i="3" s="1"/>
  <c r="P8" i="3"/>
  <c r="Q8" i="3" s="1"/>
  <c r="P25" i="3" l="1"/>
  <c r="Q25" i="3" s="1"/>
  <c r="P26" i="3"/>
  <c r="Q26" i="3" s="1"/>
  <c r="P27" i="3"/>
  <c r="Q27" i="3" s="1"/>
  <c r="P28" i="3"/>
  <c r="Q28" i="3" s="1"/>
  <c r="P24" i="3" l="1"/>
  <c r="Q24" i="3" s="1"/>
  <c r="P12" i="3" l="1"/>
  <c r="Q12" i="3" s="1"/>
  <c r="P23" i="3" l="1"/>
  <c r="Q23" i="3" s="1"/>
  <c r="P11" i="3"/>
  <c r="Q11" i="3" s="1"/>
  <c r="P4" i="3"/>
  <c r="Q4" i="3" s="1"/>
  <c r="P6" i="3"/>
  <c r="Q6" i="3" s="1"/>
  <c r="P16" i="3"/>
  <c r="Q16" i="3" s="1"/>
  <c r="P10" i="3"/>
  <c r="Q10" i="3" s="1"/>
  <c r="P21" i="3"/>
  <c r="Q21" i="3" s="1"/>
  <c r="P14" i="3"/>
  <c r="Q14" i="3" s="1"/>
  <c r="P9" i="3"/>
  <c r="Q9" i="3" s="1"/>
  <c r="P22" i="3"/>
  <c r="Q22" i="3" s="1"/>
  <c r="P19" i="3"/>
  <c r="Q19" i="3" s="1"/>
  <c r="P5" i="3"/>
  <c r="Q5" i="3" s="1"/>
  <c r="P13" i="3"/>
  <c r="Q13" i="3" s="1"/>
  <c r="P15" i="3"/>
  <c r="Q15" i="3" s="1"/>
  <c r="P17" i="3"/>
  <c r="Q17" i="3" s="1"/>
  <c r="P18" i="3"/>
  <c r="Q18" i="3" s="1"/>
</calcChain>
</file>

<file path=xl/sharedStrings.xml><?xml version="1.0" encoding="utf-8"?>
<sst xmlns="http://schemas.openxmlformats.org/spreadsheetml/2006/main" count="271" uniqueCount="143">
  <si>
    <t>Número de Documento</t>
  </si>
  <si>
    <t>Nombre</t>
  </si>
  <si>
    <t>Apellidos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</si>
  <si>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</si>
  <si>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</si>
  <si>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</si>
  <si>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</si>
  <si>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</si>
  <si>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</si>
  <si>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</si>
  <si>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</si>
  <si>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</si>
  <si>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TI</t>
  </si>
  <si>
    <t>CC</t>
  </si>
  <si>
    <t>No</t>
  </si>
  <si>
    <t>ASISTENCIA</t>
  </si>
  <si>
    <t>FALLAS</t>
  </si>
  <si>
    <t>ASEO</t>
  </si>
  <si>
    <t>BRIGADAS</t>
  </si>
  <si>
    <t>PUNTUALIDAD</t>
  </si>
  <si>
    <t>Mise en place</t>
  </si>
  <si>
    <t>Materias Primas</t>
  </si>
  <si>
    <t>TD</t>
  </si>
  <si>
    <t>APRENDIZ</t>
  </si>
  <si>
    <t>ANDRES FEIPE</t>
  </si>
  <si>
    <t>RAMOS SOSA</t>
  </si>
  <si>
    <t>LISA FERNANDA</t>
  </si>
  <si>
    <t>GRACIELA</t>
  </si>
  <si>
    <t>BONILLA ALVAREZ</t>
  </si>
  <si>
    <t>SAMUEL FELIPE</t>
  </si>
  <si>
    <t>CHARO ORTIZ</t>
  </si>
  <si>
    <t>SANTIAGO ARENAS</t>
  </si>
  <si>
    <t>PAEZ</t>
  </si>
  <si>
    <t>THOMAS SANTIAGO</t>
  </si>
  <si>
    <t>RODISES SUEACA</t>
  </si>
  <si>
    <t>LAURA CATALINA</t>
  </si>
  <si>
    <t>RINCON</t>
  </si>
  <si>
    <t>MAROL DAYANA</t>
  </si>
  <si>
    <t>NIÑO ROJAS</t>
  </si>
  <si>
    <t>LISETH CAMILA</t>
  </si>
  <si>
    <t>GARZON GARZON</t>
  </si>
  <si>
    <t xml:space="preserve">JUAN DAVID </t>
  </si>
  <si>
    <t>CORTES CERON</t>
  </si>
  <si>
    <t>BRANDON ANDRES</t>
  </si>
  <si>
    <t>BABATIVA BEJARANO</t>
  </si>
  <si>
    <t xml:space="preserve">MARIA CAMILA </t>
  </si>
  <si>
    <t>NIÑO ESPITIA</t>
  </si>
  <si>
    <t>NICOL DAYANA</t>
  </si>
  <si>
    <t>OSPINA MASSO</t>
  </si>
  <si>
    <t>ASHLEY PAOLA</t>
  </si>
  <si>
    <t>LUNA VILLAVECES</t>
  </si>
  <si>
    <t>PABLO ALBERTO</t>
  </si>
  <si>
    <t>SUAREZ GOMEZ</t>
  </si>
  <si>
    <t>GABRIELLA NICOLLE</t>
  </si>
  <si>
    <t>LARROTA ARIAS</t>
  </si>
  <si>
    <t xml:space="preserve">JORGE MARIO </t>
  </si>
  <si>
    <t>MEJIA VELAZQUEZ</t>
  </si>
  <si>
    <t>DIEGO GIOVNNY</t>
  </si>
  <si>
    <t>HURTADO</t>
  </si>
  <si>
    <t>ERIK</t>
  </si>
  <si>
    <t>VELAZQUEZ</t>
  </si>
  <si>
    <t xml:space="preserve">ELIANA </t>
  </si>
  <si>
    <t>QUINTERO</t>
  </si>
  <si>
    <t xml:space="preserve">ANTONI </t>
  </si>
  <si>
    <t>CALDERON</t>
  </si>
  <si>
    <t>JUAN PABLO</t>
  </si>
  <si>
    <t>AMAYA</t>
  </si>
  <si>
    <t>FRANCO</t>
  </si>
  <si>
    <t>SANTANA</t>
  </si>
  <si>
    <t>MARIA FERNANDA</t>
  </si>
  <si>
    <t>SEGURA</t>
  </si>
  <si>
    <t>ALEJANDRO</t>
  </si>
  <si>
    <t>SANCHEZ</t>
  </si>
  <si>
    <t>DANIEL</t>
  </si>
  <si>
    <t>PEREZ</t>
  </si>
  <si>
    <t>JUAN NICOLAS</t>
  </si>
  <si>
    <t>GALINDO</t>
  </si>
  <si>
    <t>KAREN</t>
  </si>
  <si>
    <t>RUIZ</t>
  </si>
  <si>
    <t>GUENDY JOHANA</t>
  </si>
  <si>
    <t>LIZARAZO CASTIBLANCO</t>
  </si>
  <si>
    <t>MARIA JULIETH</t>
  </si>
  <si>
    <t>BELLO</t>
  </si>
  <si>
    <t>LORENGRYS GABRIELA</t>
  </si>
  <si>
    <t>CASTRO SARRAMERA</t>
  </si>
  <si>
    <t>DANIEL SANTIAGO</t>
  </si>
  <si>
    <t>DURAN BERMUDEZ</t>
  </si>
  <si>
    <t>JORGE LUIS</t>
  </si>
  <si>
    <t>HERNANDEZ</t>
  </si>
  <si>
    <t>JESUS DAVID</t>
  </si>
  <si>
    <t>PEÑA BALLEN</t>
  </si>
  <si>
    <t>ANGEL HERNESTO</t>
  </si>
  <si>
    <t>CASTIBLANCO</t>
  </si>
  <si>
    <t>LISTADO DE ASISTENCIA FICHA 3311941</t>
  </si>
  <si>
    <t>CEREZOS</t>
  </si>
  <si>
    <t>PRIMAVERAL</t>
  </si>
  <si>
    <t>hernandezjorgeluis061@gmail.com</t>
  </si>
  <si>
    <t>elianstiven246@gmail.com</t>
  </si>
  <si>
    <t>MERA CORPORATION</t>
  </si>
  <si>
    <t>LA GRAN CALDAS</t>
  </si>
  <si>
    <t>LA BIFERIA</t>
  </si>
  <si>
    <t>POPSY</t>
  </si>
  <si>
    <t>SEGURA VELANDIA</t>
  </si>
  <si>
    <t>MI GRAN PARRILLA BOYACENSE</t>
  </si>
  <si>
    <t>TACOS ROGELIO RED</t>
  </si>
  <si>
    <t>QBANO</t>
  </si>
  <si>
    <t>KFC</t>
  </si>
  <si>
    <t>QUINTERO FLORES</t>
  </si>
  <si>
    <t>BROT</t>
  </si>
  <si>
    <t>AL AGUA PATOS</t>
  </si>
  <si>
    <t>CRISTANCHO</t>
  </si>
  <si>
    <t>TERIYAKI</t>
  </si>
  <si>
    <t>INSURGENTES</t>
  </si>
  <si>
    <t>RODRIGUES SUEACA</t>
  </si>
  <si>
    <t>ODA</t>
  </si>
  <si>
    <t>INVERSIONES SAJAMIB MI LEÑA</t>
  </si>
  <si>
    <t>VIVA PIZZA</t>
  </si>
  <si>
    <t>RUIZ AGUILAR</t>
  </si>
  <si>
    <t>COLEGIO MONTESSORI</t>
  </si>
  <si>
    <t>MIS CARNES PARRILLA</t>
  </si>
  <si>
    <t>HEALTHY SERVICIOS CATERING</t>
  </si>
  <si>
    <t>ILLCH DAVID</t>
  </si>
  <si>
    <t>BADIDO BISTRO</t>
  </si>
  <si>
    <t>SYSCOM COLOMBIA</t>
  </si>
  <si>
    <t>SAMUEL ALEJANDRO</t>
  </si>
  <si>
    <t>SANCHEZ SEGURA</t>
  </si>
  <si>
    <t>MAICHAEL DAYANA</t>
  </si>
  <si>
    <t>ANTONI HERNESTO</t>
  </si>
  <si>
    <t>CALDERON DIAZ</t>
  </si>
  <si>
    <t>ELIAN</t>
  </si>
  <si>
    <t>VANESSA DEL CARMEN</t>
  </si>
  <si>
    <t>LOPEZ BELLO</t>
  </si>
  <si>
    <t>PPT</t>
  </si>
  <si>
    <t>PEROZO ZAMBRANO</t>
  </si>
  <si>
    <t>INICIO</t>
  </si>
  <si>
    <t>FIN</t>
  </si>
  <si>
    <t>10 DE JULIO</t>
  </si>
  <si>
    <t>17 DE JULIO</t>
  </si>
  <si>
    <t>24 DE JULIO</t>
  </si>
  <si>
    <t>31 DE JULIO</t>
  </si>
  <si>
    <t>7 DE AGOSTO</t>
  </si>
  <si>
    <t>14 DE AGOSTO</t>
  </si>
  <si>
    <t>21 DE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</si>
</sst>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8"/>
      <name val="Calibri"/>
      <family val="2"/>
      <scheme val="minor"/>
    </font>
    <font>
      <sz val="10"/>
      <color indexed="8"/>
      <name val="sansserif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sansserif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2" borderId="0" xfId="0" applyFont="1" applyFill="1" applyAlignment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1" applyFont="1" applyFill="1" applyBorder="1" applyAlignment="1">
      <alignment horizontal="center"/>
    </xf>
    <xf numFmtId="0" fontId="2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/>
    <xf numFmtId="16" fontId="2" fillId="2" borderId="1" xfId="0" applyNumberFormat="1" applyFont="1" applyFill="1" applyBorder="1" applyAlignment="1">
      <alignment horizontal="center"/>
    </xf>
    <xf numFmtId="0" fontId="13" fillId="2" borderId="9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12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8" fillId="2" borderId="1" xfId="0" applyFont="1" applyFill="1" applyBorder="1"/>
    <xf numFmtId="0" fontId="9" fillId="2" borderId="1" xfId="0" applyFont="1" applyFill="1" applyBorder="1"/>
    <xf numFmtId="0" fontId="2" fillId="2" borderId="6" xfId="0" applyFont="1" applyFill="1" applyBorder="1" applyAlignment="1">
      <alignment horizontal="center" vertical="center"/>
    </xf>
    <xf numFmtId="9" fontId="2" fillId="2" borderId="6" xfId="1" applyFont="1" applyFill="1" applyBorder="1" applyAlignment="1">
      <alignment horizontal="center"/>
    </xf>
    <xf numFmtId="0" fontId="0" fillId="6" borderId="1" xfId="0" applyFill="1" applyBorder="1"/>
    <xf numFmtId="0" fontId="4" fillId="6" borderId="5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left"/>
    </xf>
    <xf numFmtId="0" fontId="8" fillId="6" borderId="1" xfId="0" applyFont="1" applyFill="1" applyBorder="1"/>
    <xf numFmtId="0" fontId="9" fillId="6" borderId="1" xfId="0" applyFont="1" applyFill="1" applyBorder="1"/>
    <xf numFmtId="0" fontId="4" fillId="6" borderId="8" xfId="0" applyFont="1" applyFill="1" applyBorder="1" applyAlignment="1">
      <alignment horizontal="left" vertical="top" wrapText="1"/>
    </xf>
    <xf numFmtId="0" fontId="13" fillId="6" borderId="10" xfId="0" applyFont="1" applyFill="1" applyBorder="1" applyAlignment="1">
      <alignment horizontal="left" vertical="center" wrapText="1"/>
    </xf>
    <xf numFmtId="0" fontId="13" fillId="6" borderId="9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left" vertical="center" wrapText="1"/>
    </xf>
    <xf numFmtId="0" fontId="12" fillId="6" borderId="9" xfId="0" applyFont="1" applyFill="1" applyBorder="1" applyAlignment="1">
      <alignment horizontal="left" vertical="center" wrapText="1"/>
    </xf>
    <xf numFmtId="0" fontId="8" fillId="7" borderId="7" xfId="0" applyFont="1" applyFill="1" applyBorder="1" applyAlignment="1">
      <alignment horizontal="left"/>
    </xf>
    <xf numFmtId="0" fontId="8" fillId="7" borderId="1" xfId="0" applyFont="1" applyFill="1" applyBorder="1"/>
    <xf numFmtId="0" fontId="9" fillId="7" borderId="1" xfId="0" applyFont="1" applyFill="1" applyBorder="1"/>
    <xf numFmtId="0" fontId="13" fillId="6" borderId="8" xfId="0" applyFont="1" applyFill="1" applyBorder="1" applyAlignment="1">
      <alignment horizontal="left" vertical="center" wrapText="1"/>
    </xf>
    <xf numFmtId="0" fontId="4" fillId="6" borderId="11" xfId="0" applyFont="1" applyFill="1" applyBorder="1" applyAlignment="1">
      <alignment horizontal="left" vertical="top" wrapText="1"/>
    </xf>
    <xf numFmtId="0" fontId="8" fillId="7" borderId="6" xfId="0" applyFont="1" applyFill="1" applyBorder="1" applyAlignment="1">
      <alignment horizontal="left"/>
    </xf>
    <xf numFmtId="0" fontId="8" fillId="6" borderId="6" xfId="0" applyFont="1" applyFill="1" applyBorder="1"/>
    <xf numFmtId="0" fontId="4" fillId="6" borderId="1" xfId="0" applyFont="1" applyFill="1" applyBorder="1" applyAlignment="1">
      <alignment horizontal="left" vertical="top" wrapText="1"/>
    </xf>
    <xf numFmtId="0" fontId="8" fillId="8" borderId="1" xfId="0" applyFont="1" applyFill="1" applyBorder="1"/>
    <xf numFmtId="0" fontId="9" fillId="8" borderId="1" xfId="0" applyFont="1" applyFill="1" applyBorder="1"/>
    <xf numFmtId="0" fontId="8" fillId="9" borderId="1" xfId="0" applyFont="1" applyFill="1" applyBorder="1"/>
    <xf numFmtId="0" fontId="9" fillId="9" borderId="1" xfId="0" applyFont="1" applyFill="1" applyBorder="1"/>
    <xf numFmtId="0" fontId="10" fillId="10" borderId="1" xfId="2" applyFill="1" applyBorder="1" applyAlignment="1">
      <alignment horizontal="center"/>
    </xf>
    <xf numFmtId="0" fontId="10" fillId="10" borderId="6" xfId="2" applyFill="1" applyBorder="1" applyAlignment="1">
      <alignment horizontal="center"/>
    </xf>
    <xf numFmtId="0" fontId="8" fillId="5" borderId="1" xfId="0" applyFont="1" applyFill="1" applyBorder="1"/>
    <xf numFmtId="0" fontId="9" fillId="5" borderId="1" xfId="0" applyFont="1" applyFill="1" applyBorder="1"/>
    <xf numFmtId="0" fontId="8" fillId="11" borderId="1" xfId="0" applyFont="1" applyFill="1" applyBorder="1"/>
    <xf numFmtId="0" fontId="9" fillId="11" borderId="1" xfId="0" applyFont="1" applyFill="1" applyBorder="1"/>
    <xf numFmtId="0" fontId="13" fillId="4" borderId="9" xfId="0" applyFont="1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center" wrapText="1"/>
    </xf>
    <xf numFmtId="0" fontId="8" fillId="4" borderId="1" xfId="0" applyFont="1" applyFill="1" applyBorder="1"/>
    <xf numFmtId="0" fontId="9" fillId="4" borderId="1" xfId="0" applyFont="1" applyFill="1" applyBorder="1"/>
    <xf numFmtId="0" fontId="8" fillId="12" borderId="1" xfId="0" applyFont="1" applyFill="1" applyBorder="1"/>
    <xf numFmtId="0" fontId="9" fillId="12" borderId="1" xfId="0" applyFont="1" applyFill="1" applyBorder="1"/>
    <xf numFmtId="0" fontId="8" fillId="12" borderId="6" xfId="0" applyFont="1" applyFill="1" applyBorder="1"/>
    <xf numFmtId="0" fontId="9" fillId="12" borderId="6" xfId="0" applyFont="1" applyFill="1" applyBorder="1"/>
    <xf numFmtId="0" fontId="8" fillId="13" borderId="1" xfId="0" applyFont="1" applyFill="1" applyBorder="1"/>
    <xf numFmtId="0" fontId="9" fillId="13" borderId="1" xfId="0" applyFont="1" applyFill="1" applyBorder="1"/>
    <xf numFmtId="0" fontId="9" fillId="6" borderId="4" xfId="0" applyFont="1" applyFill="1" applyBorder="1"/>
    <xf numFmtId="0" fontId="14" fillId="6" borderId="14" xfId="0" applyFont="1" applyFill="1" applyBorder="1" applyAlignment="1">
      <alignment horizontal="left" vertical="center" wrapText="1"/>
    </xf>
    <xf numFmtId="0" fontId="11" fillId="6" borderId="14" xfId="0" applyFont="1" applyFill="1" applyBorder="1" applyAlignment="1">
      <alignment horizontal="left" vertical="center" wrapText="1"/>
    </xf>
    <xf numFmtId="0" fontId="9" fillId="7" borderId="4" xfId="0" applyFont="1" applyFill="1" applyBorder="1"/>
    <xf numFmtId="0" fontId="9" fillId="6" borderId="15" xfId="0" applyFont="1" applyFill="1" applyBorder="1"/>
    <xf numFmtId="0" fontId="14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14" fontId="0" fillId="0" borderId="0" xfId="0" applyNumberFormat="1"/>
    <xf numFmtId="0" fontId="3" fillId="2" borderId="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13" borderId="12" xfId="0" applyFont="1" applyFill="1" applyBorder="1" applyAlignment="1">
      <alignment horizontal="center" vertical="center" wrapText="1"/>
    </xf>
    <xf numFmtId="0" fontId="2" fillId="13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3">
    <cellStyle name="Hyperlink" xfId="2" xr:uid="{CEA26820-E401-42C6-9737-2C8A63A7E69D}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elianstiven246@gmail.com" TargetMode="External"/><Relationship Id="rId1" Type="http://schemas.openxmlformats.org/officeDocument/2006/relationships/hyperlink" Target="mailto:hernandezjorgeluis06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8"/>
  <sheetViews>
    <sheetView topLeftCell="E20" workbookViewId="0">
      <selection activeCell="L39" sqref="L39"/>
    </sheetView>
  </sheetViews>
  <sheetFormatPr baseColWidth="10" defaultRowHeight="15"/>
  <cols>
    <col min="1" max="1" width="3.140625" bestFit="1" customWidth="1"/>
    <col min="2" max="2" width="6.5703125" customWidth="1"/>
    <col min="3" max="3" width="20.42578125" bestFit="1" customWidth="1"/>
    <col min="4" max="4" width="30.140625" bestFit="1" customWidth="1"/>
    <col min="5" max="6" width="25.5703125" customWidth="1"/>
    <col min="7" max="7" width="13.28515625" customWidth="1"/>
    <col min="8" max="14" width="10.85546875" customWidth="1"/>
    <col min="22" max="22" width="13.85546875" customWidth="1"/>
  </cols>
  <sheetData>
    <row r="1" spans="1:22">
      <c r="C1" t="s">
        <v>134</v>
      </c>
      <c r="D1" s="76">
        <v>46055</v>
      </c>
      <c r="E1" t="s">
        <v>135</v>
      </c>
      <c r="F1" s="76">
        <v>46507</v>
      </c>
    </row>
    <row r="2" spans="1:22" s="2" customFormat="1" ht="33.950000000000003" customHeight="1">
      <c r="B2" s="77" t="s">
        <v>93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</row>
    <row r="3" spans="1:22" ht="22.5" customHeight="1">
      <c r="A3" s="9" t="s">
        <v>14</v>
      </c>
      <c r="B3" s="5" t="s">
        <v>22</v>
      </c>
      <c r="C3" s="1" t="s">
        <v>0</v>
      </c>
      <c r="D3" s="1" t="s">
        <v>1</v>
      </c>
      <c r="E3" s="1" t="s">
        <v>2</v>
      </c>
      <c r="F3" s="1"/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  <c r="P3" s="1" t="s">
        <v>15</v>
      </c>
      <c r="Q3" s="1" t="s">
        <v>16</v>
      </c>
      <c r="R3" s="1" t="s">
        <v>17</v>
      </c>
      <c r="S3" s="1" t="s">
        <v>18</v>
      </c>
      <c r="T3" s="11" t="s">
        <v>19</v>
      </c>
      <c r="U3" s="10" t="s">
        <v>20</v>
      </c>
      <c r="V3" s="10" t="s">
        <v>21</v>
      </c>
    </row>
    <row r="4" spans="1:22" ht="18" customHeight="1" thickBot="1">
      <c r="A4" s="26">
        <v>1</v>
      </c>
      <c r="B4" s="27" t="s">
        <v>13</v>
      </c>
      <c r="C4" s="28">
        <v>1020738921</v>
      </c>
      <c r="D4" s="29" t="s">
        <v>24</v>
      </c>
      <c r="E4" s="64" t="s">
        <v>25</v>
      </c>
      <c r="F4" s="30" t="s">
        <v>118</v>
      </c>
      <c r="G4" s="13">
        <v>1</v>
      </c>
      <c r="H4" s="13">
        <v>1</v>
      </c>
      <c r="I4" s="13">
        <v>1</v>
      </c>
      <c r="J4" s="13">
        <v>1</v>
      </c>
      <c r="K4" s="13">
        <v>1</v>
      </c>
      <c r="L4" s="13">
        <v>1</v>
      </c>
      <c r="M4" s="7">
        <v>1</v>
      </c>
      <c r="N4" s="7"/>
      <c r="O4" s="7"/>
      <c r="P4" s="8">
        <f t="shared" ref="P4:P24" si="0">COUNTIF(G4:O4,1)/9</f>
        <v>0.77777777777777779</v>
      </c>
      <c r="Q4" s="8">
        <f t="shared" ref="Q4:Q24" si="1">1-P4</f>
        <v>0.22222222222222221</v>
      </c>
      <c r="R4" s="4"/>
      <c r="S4" s="4"/>
      <c r="T4" s="4"/>
      <c r="U4" s="4"/>
      <c r="V4" s="4"/>
    </row>
    <row r="5" spans="1:22" ht="18" customHeight="1" thickBot="1">
      <c r="A5" s="26">
        <v>2</v>
      </c>
      <c r="B5" s="27" t="s">
        <v>13</v>
      </c>
      <c r="C5" s="28">
        <v>1020759881</v>
      </c>
      <c r="D5" s="29" t="s">
        <v>26</v>
      </c>
      <c r="E5" s="64" t="s">
        <v>25</v>
      </c>
      <c r="F5" s="30" t="s">
        <v>118</v>
      </c>
      <c r="G5" s="13">
        <v>1</v>
      </c>
      <c r="H5" s="13">
        <v>1</v>
      </c>
      <c r="I5" s="13">
        <v>1</v>
      </c>
      <c r="J5" s="13">
        <v>1</v>
      </c>
      <c r="K5" s="13">
        <v>1</v>
      </c>
      <c r="L5" s="13">
        <v>1</v>
      </c>
      <c r="M5" s="7">
        <v>1</v>
      </c>
      <c r="N5" s="7"/>
      <c r="O5" s="7"/>
      <c r="P5" s="8">
        <f t="shared" si="0"/>
        <v>0.77777777777777779</v>
      </c>
      <c r="Q5" s="8">
        <f t="shared" si="1"/>
        <v>0.22222222222222221</v>
      </c>
      <c r="R5" s="4"/>
      <c r="S5" s="4"/>
      <c r="T5" s="4"/>
      <c r="U5" s="4"/>
      <c r="V5" s="4"/>
    </row>
    <row r="6" spans="1:22" ht="19.5" customHeight="1" thickBot="1">
      <c r="A6" s="26">
        <v>3</v>
      </c>
      <c r="B6" s="27" t="s">
        <v>13</v>
      </c>
      <c r="C6" s="28">
        <v>51818378</v>
      </c>
      <c r="D6" s="29" t="s">
        <v>27</v>
      </c>
      <c r="E6" s="64" t="s">
        <v>28</v>
      </c>
      <c r="F6" s="30" t="s">
        <v>116</v>
      </c>
      <c r="G6" s="13">
        <v>1</v>
      </c>
      <c r="H6" s="13">
        <v>1</v>
      </c>
      <c r="I6" s="13">
        <v>1</v>
      </c>
      <c r="J6" s="13">
        <v>1</v>
      </c>
      <c r="K6" s="13">
        <v>1</v>
      </c>
      <c r="L6" s="13">
        <v>1</v>
      </c>
      <c r="M6" s="7">
        <v>1</v>
      </c>
      <c r="N6" s="7"/>
      <c r="O6" s="7"/>
      <c r="P6" s="8">
        <f t="shared" si="0"/>
        <v>0.77777777777777779</v>
      </c>
      <c r="Q6" s="8">
        <f t="shared" si="1"/>
        <v>0.22222222222222221</v>
      </c>
      <c r="R6" s="4"/>
      <c r="S6" s="4"/>
      <c r="T6" s="4"/>
      <c r="U6" s="4"/>
      <c r="V6" s="4"/>
    </row>
    <row r="7" spans="1:22" s="19" customFormat="1" ht="17.45" customHeight="1" thickBot="1">
      <c r="A7" s="26">
        <v>4</v>
      </c>
      <c r="B7" s="31" t="s">
        <v>12</v>
      </c>
      <c r="C7" s="32">
        <v>1147486507</v>
      </c>
      <c r="D7" s="33" t="s">
        <v>29</v>
      </c>
      <c r="E7" s="65" t="s">
        <v>30</v>
      </c>
      <c r="F7" s="69" t="s">
        <v>98</v>
      </c>
      <c r="G7" s="13">
        <v>1</v>
      </c>
      <c r="H7" s="13">
        <v>1</v>
      </c>
      <c r="I7" s="13">
        <v>1</v>
      </c>
      <c r="J7" s="13">
        <v>1</v>
      </c>
      <c r="K7" s="13">
        <v>1</v>
      </c>
      <c r="L7" s="13">
        <v>1</v>
      </c>
      <c r="M7" s="7">
        <v>1</v>
      </c>
      <c r="N7" s="7"/>
      <c r="O7" s="7"/>
      <c r="P7" s="8">
        <f t="shared" ref="P7:P8" si="2">COUNTIF(G7:O7,1)/9</f>
        <v>0.77777777777777779</v>
      </c>
      <c r="Q7" s="8">
        <f t="shared" ref="Q7:Q8" si="3">1-P7</f>
        <v>0.22222222222222221</v>
      </c>
      <c r="R7" s="18"/>
      <c r="S7" s="18"/>
      <c r="T7" s="18"/>
      <c r="U7" s="18"/>
      <c r="V7" s="18"/>
    </row>
    <row r="8" spans="1:22" s="19" customFormat="1" ht="17.45" customHeight="1" thickBot="1">
      <c r="A8" s="26">
        <v>5</v>
      </c>
      <c r="B8" s="34" t="s">
        <v>13</v>
      </c>
      <c r="C8" s="35">
        <v>1033720877</v>
      </c>
      <c r="D8" s="35" t="s">
        <v>31</v>
      </c>
      <c r="E8" s="66" t="s">
        <v>32</v>
      </c>
      <c r="F8" s="70" t="s">
        <v>101</v>
      </c>
      <c r="G8" s="13">
        <v>1</v>
      </c>
      <c r="H8" s="13">
        <v>1</v>
      </c>
      <c r="I8" s="13">
        <v>1</v>
      </c>
      <c r="J8" s="13">
        <v>1</v>
      </c>
      <c r="K8" s="13">
        <v>1</v>
      </c>
      <c r="L8" s="13">
        <v>1</v>
      </c>
      <c r="M8" s="7">
        <v>1</v>
      </c>
      <c r="N8" s="7"/>
      <c r="O8" s="7"/>
      <c r="P8" s="8">
        <f t="shared" si="2"/>
        <v>0.77777777777777779</v>
      </c>
      <c r="Q8" s="8">
        <f t="shared" si="3"/>
        <v>0.22222222222222221</v>
      </c>
      <c r="R8" s="18"/>
      <c r="S8" s="18"/>
      <c r="T8" s="18"/>
      <c r="U8" s="18"/>
      <c r="V8" s="18"/>
    </row>
    <row r="9" spans="1:22" ht="18" customHeight="1" thickBot="1">
      <c r="A9" s="26">
        <v>6</v>
      </c>
      <c r="B9" s="27" t="s">
        <v>12</v>
      </c>
      <c r="C9" s="36">
        <v>1013269421</v>
      </c>
      <c r="D9" s="29" t="s">
        <v>33</v>
      </c>
      <c r="E9" s="64" t="s">
        <v>113</v>
      </c>
      <c r="F9" s="30" t="s">
        <v>114</v>
      </c>
      <c r="G9" s="13">
        <v>1</v>
      </c>
      <c r="H9" s="13">
        <v>1</v>
      </c>
      <c r="I9" s="13">
        <v>1</v>
      </c>
      <c r="J9" s="13">
        <v>1</v>
      </c>
      <c r="K9" s="13">
        <v>1</v>
      </c>
      <c r="L9" s="13">
        <v>1</v>
      </c>
      <c r="M9" s="7">
        <v>1</v>
      </c>
      <c r="N9" s="7"/>
      <c r="O9" s="7"/>
      <c r="P9" s="8">
        <f t="shared" si="0"/>
        <v>0.77777777777777779</v>
      </c>
      <c r="Q9" s="8">
        <f t="shared" si="1"/>
        <v>0.22222222222222221</v>
      </c>
      <c r="R9" s="4"/>
      <c r="S9" s="4"/>
      <c r="T9" s="4"/>
      <c r="U9" s="4"/>
      <c r="V9" s="4"/>
    </row>
    <row r="10" spans="1:22" ht="18" customHeight="1" thickBot="1">
      <c r="A10" s="26">
        <v>7</v>
      </c>
      <c r="B10" s="27" t="s">
        <v>12</v>
      </c>
      <c r="C10" s="28">
        <v>1014866288</v>
      </c>
      <c r="D10" s="29" t="s">
        <v>35</v>
      </c>
      <c r="E10" s="64" t="s">
        <v>36</v>
      </c>
      <c r="F10" s="30" t="s">
        <v>120</v>
      </c>
      <c r="G10" s="13">
        <v>1</v>
      </c>
      <c r="H10" s="13">
        <v>1</v>
      </c>
      <c r="I10" s="13">
        <v>1</v>
      </c>
      <c r="J10" s="13">
        <v>1</v>
      </c>
      <c r="K10" s="13">
        <v>1</v>
      </c>
      <c r="L10" s="13">
        <v>1</v>
      </c>
      <c r="M10" s="7">
        <v>1</v>
      </c>
      <c r="N10" s="7"/>
      <c r="O10" s="7"/>
      <c r="P10" s="8">
        <f t="shared" si="0"/>
        <v>0.77777777777777779</v>
      </c>
      <c r="Q10" s="8">
        <f t="shared" si="1"/>
        <v>0.22222222222222221</v>
      </c>
      <c r="R10" s="4"/>
      <c r="S10" s="4"/>
      <c r="T10" s="4"/>
      <c r="U10" s="4"/>
      <c r="V10" s="4"/>
    </row>
    <row r="11" spans="1:22" s="19" customFormat="1" ht="17.25" customHeight="1" thickBot="1">
      <c r="A11" s="26">
        <v>8</v>
      </c>
      <c r="B11" s="27" t="s">
        <v>12</v>
      </c>
      <c r="C11" s="28">
        <v>1027527670</v>
      </c>
      <c r="D11" s="37" t="s">
        <v>126</v>
      </c>
      <c r="E11" s="67" t="s">
        <v>38</v>
      </c>
      <c r="F11" s="38" t="s">
        <v>98</v>
      </c>
      <c r="G11" s="13">
        <v>1</v>
      </c>
      <c r="H11" s="13">
        <v>1</v>
      </c>
      <c r="I11" s="13">
        <v>1</v>
      </c>
      <c r="J11" s="13">
        <v>1</v>
      </c>
      <c r="K11" s="13">
        <v>1</v>
      </c>
      <c r="L11" s="13">
        <v>1</v>
      </c>
      <c r="M11" s="7">
        <v>1</v>
      </c>
      <c r="N11" s="7"/>
      <c r="O11" s="7"/>
      <c r="P11" s="8">
        <f t="shared" si="0"/>
        <v>0.77777777777777779</v>
      </c>
      <c r="Q11" s="8">
        <f t="shared" si="1"/>
        <v>0.22222222222222221</v>
      </c>
      <c r="R11" s="18"/>
      <c r="S11" s="18"/>
      <c r="T11" s="18"/>
      <c r="U11" s="18"/>
      <c r="V11" s="18"/>
    </row>
    <row r="12" spans="1:22" ht="18" customHeight="1" thickBot="1">
      <c r="A12" s="26">
        <v>9</v>
      </c>
      <c r="B12" s="27" t="s">
        <v>12</v>
      </c>
      <c r="C12" s="28">
        <v>1023303949</v>
      </c>
      <c r="D12" s="29" t="s">
        <v>39</v>
      </c>
      <c r="E12" s="64" t="s">
        <v>40</v>
      </c>
      <c r="F12" s="30" t="s">
        <v>105</v>
      </c>
      <c r="G12" s="13">
        <v>1</v>
      </c>
      <c r="H12" s="13">
        <v>1</v>
      </c>
      <c r="I12" s="13">
        <v>1</v>
      </c>
      <c r="J12" s="13">
        <v>1</v>
      </c>
      <c r="K12" s="13">
        <v>1</v>
      </c>
      <c r="L12" s="13">
        <v>1</v>
      </c>
      <c r="M12" s="7">
        <v>1</v>
      </c>
      <c r="N12" s="7"/>
      <c r="O12" s="7"/>
      <c r="P12" s="8">
        <f t="shared" si="0"/>
        <v>0.77777777777777779</v>
      </c>
      <c r="Q12" s="8">
        <f t="shared" si="1"/>
        <v>0.22222222222222221</v>
      </c>
      <c r="R12" s="4"/>
      <c r="S12" s="4"/>
      <c r="T12" s="4"/>
      <c r="U12" s="4"/>
      <c r="V12" s="4"/>
    </row>
    <row r="13" spans="1:22" ht="18" customHeight="1" thickBot="1">
      <c r="A13" s="26">
        <v>10</v>
      </c>
      <c r="B13" s="27" t="s">
        <v>13</v>
      </c>
      <c r="C13" s="28">
        <v>1031645551</v>
      </c>
      <c r="D13" s="29" t="s">
        <v>41</v>
      </c>
      <c r="E13" s="64" t="s">
        <v>42</v>
      </c>
      <c r="F13" s="30" t="s">
        <v>101</v>
      </c>
      <c r="G13" s="13">
        <v>1</v>
      </c>
      <c r="H13" s="13">
        <v>1</v>
      </c>
      <c r="I13" s="13">
        <v>1</v>
      </c>
      <c r="J13" s="13">
        <v>1</v>
      </c>
      <c r="K13" s="13">
        <v>1</v>
      </c>
      <c r="L13" s="13">
        <v>1</v>
      </c>
      <c r="M13" s="7">
        <v>1</v>
      </c>
      <c r="N13" s="7"/>
      <c r="O13" s="7"/>
      <c r="P13" s="8">
        <f t="shared" si="0"/>
        <v>0.77777777777777779</v>
      </c>
      <c r="Q13" s="8">
        <f t="shared" si="1"/>
        <v>0.22222222222222221</v>
      </c>
      <c r="R13" s="4"/>
      <c r="S13" s="4"/>
      <c r="T13" s="4"/>
      <c r="U13" s="4"/>
      <c r="V13" s="4"/>
    </row>
    <row r="14" spans="1:22" ht="18" customHeight="1" thickBot="1">
      <c r="A14" s="26">
        <v>11</v>
      </c>
      <c r="B14" s="27" t="s">
        <v>12</v>
      </c>
      <c r="C14" s="28">
        <v>1023902357</v>
      </c>
      <c r="D14" s="29" t="s">
        <v>43</v>
      </c>
      <c r="E14" s="64" t="s">
        <v>44</v>
      </c>
      <c r="F14" s="30" t="s">
        <v>120</v>
      </c>
      <c r="G14" s="13">
        <v>1</v>
      </c>
      <c r="H14" s="13">
        <v>1</v>
      </c>
      <c r="I14" s="13">
        <v>1</v>
      </c>
      <c r="J14" s="13">
        <v>1</v>
      </c>
      <c r="K14" s="13">
        <v>1</v>
      </c>
      <c r="L14" s="13">
        <v>1</v>
      </c>
      <c r="M14" s="7">
        <v>1</v>
      </c>
      <c r="N14" s="7"/>
      <c r="O14" s="7"/>
      <c r="P14" s="8">
        <f t="shared" si="0"/>
        <v>0.77777777777777779</v>
      </c>
      <c r="Q14" s="8">
        <f t="shared" si="1"/>
        <v>0.22222222222222221</v>
      </c>
      <c r="R14" s="4"/>
      <c r="S14" s="4"/>
      <c r="T14" s="4"/>
      <c r="U14" s="4"/>
      <c r="V14" s="4"/>
    </row>
    <row r="15" spans="1:22" ht="18" customHeight="1" thickBot="1">
      <c r="A15" s="26">
        <v>12</v>
      </c>
      <c r="B15" s="27" t="s">
        <v>12</v>
      </c>
      <c r="C15" s="28">
        <v>1141325260</v>
      </c>
      <c r="D15" s="29" t="s">
        <v>45</v>
      </c>
      <c r="E15" s="64" t="s">
        <v>46</v>
      </c>
      <c r="F15" s="30" t="s">
        <v>112</v>
      </c>
      <c r="G15" s="13">
        <v>1</v>
      </c>
      <c r="H15" s="13">
        <v>1</v>
      </c>
      <c r="I15" s="13">
        <v>1</v>
      </c>
      <c r="J15" s="13">
        <v>1</v>
      </c>
      <c r="K15" s="13">
        <v>1</v>
      </c>
      <c r="L15" s="13">
        <v>1</v>
      </c>
      <c r="M15" s="7">
        <v>1</v>
      </c>
      <c r="N15" s="7"/>
      <c r="O15" s="7"/>
      <c r="P15" s="8">
        <f t="shared" si="0"/>
        <v>0.77777777777777779</v>
      </c>
      <c r="Q15" s="8">
        <f t="shared" si="1"/>
        <v>0.22222222222222221</v>
      </c>
      <c r="R15" s="4"/>
      <c r="S15" s="4"/>
      <c r="T15" s="4"/>
      <c r="U15" s="4"/>
      <c r="V15" s="4"/>
    </row>
    <row r="16" spans="1:22" ht="18" customHeight="1" thickBot="1">
      <c r="A16" s="26">
        <v>13</v>
      </c>
      <c r="B16" s="27" t="s">
        <v>13</v>
      </c>
      <c r="C16" s="28">
        <v>1141116431</v>
      </c>
      <c r="D16" s="29" t="s">
        <v>47</v>
      </c>
      <c r="E16" s="64" t="s">
        <v>48</v>
      </c>
      <c r="F16" s="30" t="s">
        <v>100</v>
      </c>
      <c r="G16" s="13">
        <v>1</v>
      </c>
      <c r="H16" s="13">
        <v>1</v>
      </c>
      <c r="I16" s="13">
        <v>1</v>
      </c>
      <c r="J16" s="13">
        <v>1</v>
      </c>
      <c r="K16" s="13">
        <v>1</v>
      </c>
      <c r="L16" s="13">
        <v>1</v>
      </c>
      <c r="M16" s="7">
        <v>1</v>
      </c>
      <c r="N16" s="7"/>
      <c r="O16" s="7"/>
      <c r="P16" s="8">
        <f t="shared" si="0"/>
        <v>0.77777777777777779</v>
      </c>
      <c r="Q16" s="8">
        <f t="shared" si="1"/>
        <v>0.22222222222222221</v>
      </c>
      <c r="R16" s="4"/>
      <c r="S16" s="4"/>
      <c r="T16" s="4"/>
      <c r="U16" s="4"/>
      <c r="V16" s="4"/>
    </row>
    <row r="17" spans="1:22" ht="18" customHeight="1" thickBot="1">
      <c r="A17" s="26">
        <v>14</v>
      </c>
      <c r="B17" s="27" t="s">
        <v>13</v>
      </c>
      <c r="C17" s="28">
        <v>1063649688</v>
      </c>
      <c r="D17" s="29" t="s">
        <v>49</v>
      </c>
      <c r="E17" s="64" t="s">
        <v>50</v>
      </c>
      <c r="F17" s="30" t="s">
        <v>100</v>
      </c>
      <c r="G17" s="13">
        <v>1</v>
      </c>
      <c r="H17" s="13">
        <v>1</v>
      </c>
      <c r="I17" s="13">
        <v>1</v>
      </c>
      <c r="J17" s="13">
        <v>1</v>
      </c>
      <c r="K17" s="13">
        <v>1</v>
      </c>
      <c r="L17" s="13">
        <v>1</v>
      </c>
      <c r="M17" s="7">
        <v>1</v>
      </c>
      <c r="N17" s="7"/>
      <c r="O17" s="7"/>
      <c r="P17" s="8">
        <f t="shared" si="0"/>
        <v>0.77777777777777779</v>
      </c>
      <c r="Q17" s="8">
        <f t="shared" si="1"/>
        <v>0.22222222222222221</v>
      </c>
      <c r="R17" s="4"/>
      <c r="S17" s="4"/>
      <c r="T17" s="4"/>
      <c r="U17" s="4"/>
      <c r="V17" s="4"/>
    </row>
    <row r="18" spans="1:22" ht="18" customHeight="1" thickBot="1">
      <c r="A18" s="26">
        <v>15</v>
      </c>
      <c r="B18" s="27" t="s">
        <v>13</v>
      </c>
      <c r="C18" s="28">
        <v>1028481922</v>
      </c>
      <c r="D18" s="29" t="s">
        <v>51</v>
      </c>
      <c r="E18" s="64" t="s">
        <v>52</v>
      </c>
      <c r="F18" s="30" t="s">
        <v>100</v>
      </c>
      <c r="G18" s="13">
        <v>1</v>
      </c>
      <c r="H18" s="13">
        <v>1</v>
      </c>
      <c r="I18" s="13">
        <v>1</v>
      </c>
      <c r="J18" s="13">
        <v>1</v>
      </c>
      <c r="K18" s="13">
        <v>1</v>
      </c>
      <c r="L18" s="13">
        <v>1</v>
      </c>
      <c r="M18" s="7">
        <v>1</v>
      </c>
      <c r="N18" s="7"/>
      <c r="O18" s="7"/>
      <c r="P18" s="8">
        <f t="shared" si="0"/>
        <v>0.77777777777777779</v>
      </c>
      <c r="Q18" s="8">
        <f t="shared" si="1"/>
        <v>0.22222222222222221</v>
      </c>
      <c r="R18" s="6"/>
      <c r="S18" s="3"/>
      <c r="T18" s="3"/>
      <c r="U18" s="3"/>
      <c r="V18" s="3"/>
    </row>
    <row r="19" spans="1:22" ht="18" customHeight="1" thickBot="1">
      <c r="A19" s="26">
        <v>16</v>
      </c>
      <c r="B19" s="27" t="s">
        <v>12</v>
      </c>
      <c r="C19" s="28">
        <v>1028489448</v>
      </c>
      <c r="D19" s="29" t="s">
        <v>53</v>
      </c>
      <c r="E19" s="64" t="s">
        <v>54</v>
      </c>
      <c r="F19" s="30" t="s">
        <v>103</v>
      </c>
      <c r="G19" s="13">
        <v>1</v>
      </c>
      <c r="H19" s="13">
        <v>1</v>
      </c>
      <c r="I19" s="13">
        <v>1</v>
      </c>
      <c r="J19" s="13">
        <v>1</v>
      </c>
      <c r="K19" s="13">
        <v>1</v>
      </c>
      <c r="L19" s="13">
        <v>1</v>
      </c>
      <c r="M19" s="7">
        <v>1</v>
      </c>
      <c r="N19" s="7"/>
      <c r="O19" s="7"/>
      <c r="P19" s="8">
        <f t="shared" si="0"/>
        <v>0.77777777777777779</v>
      </c>
      <c r="Q19" s="8">
        <f t="shared" si="1"/>
        <v>0.22222222222222221</v>
      </c>
      <c r="R19" s="4"/>
      <c r="S19" s="4"/>
      <c r="T19" s="4"/>
      <c r="U19" s="4"/>
      <c r="V19" s="4"/>
    </row>
    <row r="20" spans="1:22" s="19" customFormat="1" ht="18" customHeight="1" thickBot="1">
      <c r="A20" s="26">
        <v>17</v>
      </c>
      <c r="B20" s="39" t="s">
        <v>13</v>
      </c>
      <c r="C20" s="33">
        <v>80826355</v>
      </c>
      <c r="D20" s="33" t="s">
        <v>55</v>
      </c>
      <c r="E20" s="65" t="s">
        <v>56</v>
      </c>
      <c r="F20" s="69" t="s">
        <v>119</v>
      </c>
      <c r="G20" s="13">
        <v>1</v>
      </c>
      <c r="H20" s="13">
        <v>1</v>
      </c>
      <c r="I20" s="13">
        <v>1</v>
      </c>
      <c r="J20" s="13">
        <v>1</v>
      </c>
      <c r="K20" s="13">
        <v>1</v>
      </c>
      <c r="L20" s="13">
        <v>1</v>
      </c>
      <c r="M20" s="7">
        <v>1</v>
      </c>
      <c r="N20" s="7"/>
      <c r="O20" s="7"/>
      <c r="P20" s="8">
        <f t="shared" ref="P20" si="4">COUNTIF(G20:O20,1)/9</f>
        <v>0.77777777777777779</v>
      </c>
      <c r="Q20" s="8">
        <f t="shared" ref="Q20" si="5">1-P20</f>
        <v>0.22222222222222221</v>
      </c>
      <c r="R20" s="18"/>
      <c r="S20" s="18"/>
      <c r="T20" s="18"/>
      <c r="U20" s="18"/>
      <c r="V20" s="18"/>
    </row>
    <row r="21" spans="1:22" ht="18" customHeight="1" thickBot="1">
      <c r="A21" s="26">
        <v>18</v>
      </c>
      <c r="B21" s="27" t="s">
        <v>13</v>
      </c>
      <c r="C21" s="28">
        <v>1054544947</v>
      </c>
      <c r="D21" s="29" t="s">
        <v>57</v>
      </c>
      <c r="E21" s="64" t="s">
        <v>58</v>
      </c>
      <c r="F21" s="30" t="s">
        <v>104</v>
      </c>
      <c r="G21" s="13">
        <v>1</v>
      </c>
      <c r="H21" s="13">
        <v>1</v>
      </c>
      <c r="I21" s="13">
        <v>1</v>
      </c>
      <c r="J21" s="13">
        <v>1</v>
      </c>
      <c r="K21" s="13">
        <v>1</v>
      </c>
      <c r="L21" s="13">
        <v>1</v>
      </c>
      <c r="M21" s="7">
        <v>1</v>
      </c>
      <c r="N21" s="7"/>
      <c r="O21" s="7"/>
      <c r="P21" s="8">
        <f t="shared" si="0"/>
        <v>0.77777777777777779</v>
      </c>
      <c r="Q21" s="8">
        <f t="shared" si="1"/>
        <v>0.22222222222222221</v>
      </c>
      <c r="R21" s="4"/>
      <c r="S21" s="4"/>
      <c r="T21" s="4"/>
      <c r="U21" s="4"/>
      <c r="V21" s="4"/>
    </row>
    <row r="22" spans="1:22" ht="15.75" thickBot="1">
      <c r="A22" s="26">
        <v>19</v>
      </c>
      <c r="B22" s="27" t="s">
        <v>13</v>
      </c>
      <c r="C22" s="28">
        <v>1012354336</v>
      </c>
      <c r="D22" s="29" t="s">
        <v>59</v>
      </c>
      <c r="E22" s="64" t="s">
        <v>60</v>
      </c>
      <c r="F22" s="30" t="s">
        <v>100</v>
      </c>
      <c r="G22" s="13">
        <v>1</v>
      </c>
      <c r="H22" s="13">
        <v>1</v>
      </c>
      <c r="I22" s="13">
        <v>1</v>
      </c>
      <c r="J22" s="13">
        <v>1</v>
      </c>
      <c r="K22" s="13">
        <v>1</v>
      </c>
      <c r="L22" s="13">
        <v>1</v>
      </c>
      <c r="M22" s="7">
        <v>1</v>
      </c>
      <c r="N22" s="7"/>
      <c r="O22" s="7"/>
      <c r="P22" s="8">
        <f t="shared" si="0"/>
        <v>0.77777777777777779</v>
      </c>
      <c r="Q22" s="8">
        <f t="shared" si="1"/>
        <v>0.22222222222222221</v>
      </c>
      <c r="R22" s="4"/>
      <c r="S22" s="4"/>
      <c r="T22" s="4"/>
      <c r="U22" s="4"/>
      <c r="V22" s="4"/>
    </row>
    <row r="23" spans="1:22" ht="15.75" thickBot="1">
      <c r="A23" s="26">
        <v>20</v>
      </c>
      <c r="B23" s="27" t="s">
        <v>13</v>
      </c>
      <c r="C23" s="28">
        <v>1127952189</v>
      </c>
      <c r="D23" s="29" t="s">
        <v>129</v>
      </c>
      <c r="E23" s="64" t="s">
        <v>107</v>
      </c>
      <c r="F23" s="30" t="s">
        <v>101</v>
      </c>
      <c r="G23" s="13">
        <v>1</v>
      </c>
      <c r="H23" s="13">
        <v>1</v>
      </c>
      <c r="I23" s="13">
        <v>1</v>
      </c>
      <c r="J23" s="13">
        <v>1</v>
      </c>
      <c r="K23" s="13">
        <v>1</v>
      </c>
      <c r="L23" s="13">
        <v>1</v>
      </c>
      <c r="M23" s="7">
        <v>1</v>
      </c>
      <c r="N23" s="7"/>
      <c r="O23" s="7"/>
      <c r="P23" s="8">
        <f t="shared" si="0"/>
        <v>0.77777777777777779</v>
      </c>
      <c r="Q23" s="8">
        <f t="shared" si="1"/>
        <v>0.22222222222222221</v>
      </c>
      <c r="R23" s="4"/>
      <c r="S23" s="4"/>
      <c r="T23" s="4"/>
      <c r="U23" s="4"/>
      <c r="V23" s="4"/>
    </row>
    <row r="24" spans="1:22" ht="15.75" thickBot="1">
      <c r="A24" s="26">
        <v>21</v>
      </c>
      <c r="B24" s="27" t="s">
        <v>13</v>
      </c>
      <c r="C24" s="28">
        <v>1073682071</v>
      </c>
      <c r="D24" s="29" t="s">
        <v>127</v>
      </c>
      <c r="E24" s="64" t="s">
        <v>128</v>
      </c>
      <c r="F24" s="30" t="s">
        <v>99</v>
      </c>
      <c r="G24" s="13">
        <v>1</v>
      </c>
      <c r="H24" s="13">
        <v>1</v>
      </c>
      <c r="I24" s="13">
        <v>1</v>
      </c>
      <c r="J24" s="13">
        <v>1</v>
      </c>
      <c r="K24" s="13">
        <v>1</v>
      </c>
      <c r="L24" s="13">
        <v>1</v>
      </c>
      <c r="M24" s="7">
        <v>1</v>
      </c>
      <c r="N24" s="7"/>
      <c r="O24" s="7"/>
      <c r="P24" s="8">
        <f t="shared" si="0"/>
        <v>0.77777777777777779</v>
      </c>
      <c r="Q24" s="8">
        <f t="shared" si="1"/>
        <v>0.22222222222222221</v>
      </c>
      <c r="R24" s="4"/>
      <c r="S24" s="4"/>
      <c r="T24" s="4"/>
      <c r="U24" s="4"/>
      <c r="V24" s="4"/>
    </row>
    <row r="25" spans="1:22" ht="15.75" thickBot="1">
      <c r="A25" s="26">
        <v>22</v>
      </c>
      <c r="B25" s="27" t="s">
        <v>12</v>
      </c>
      <c r="C25" s="28">
        <v>1013123334</v>
      </c>
      <c r="D25" s="29" t="s">
        <v>65</v>
      </c>
      <c r="E25" s="64" t="s">
        <v>66</v>
      </c>
      <c r="F25" s="30" t="s">
        <v>106</v>
      </c>
      <c r="G25" s="13">
        <v>1</v>
      </c>
      <c r="H25" s="13">
        <v>1</v>
      </c>
      <c r="I25" s="13">
        <v>1</v>
      </c>
      <c r="J25" s="13">
        <v>1</v>
      </c>
      <c r="K25" s="13">
        <v>1</v>
      </c>
      <c r="L25" s="13">
        <v>1</v>
      </c>
      <c r="M25" s="7">
        <v>1</v>
      </c>
      <c r="N25" s="7"/>
      <c r="O25" s="7"/>
      <c r="P25" s="8">
        <f t="shared" ref="P25:P28" si="6">COUNTIF(G25:O25,1)/9</f>
        <v>0.77777777777777779</v>
      </c>
      <c r="Q25" s="8">
        <f t="shared" ref="Q25:Q28" si="7">1-P25</f>
        <v>0.22222222222222221</v>
      </c>
      <c r="R25" s="4"/>
      <c r="S25" s="4"/>
      <c r="T25" s="4"/>
      <c r="U25" s="4"/>
      <c r="V25" s="4"/>
    </row>
    <row r="26" spans="1:22" s="19" customFormat="1" ht="15.75" thickBot="1">
      <c r="A26" s="26">
        <v>23</v>
      </c>
      <c r="B26" s="27" t="s">
        <v>12</v>
      </c>
      <c r="C26" s="28">
        <v>1019994906</v>
      </c>
      <c r="D26" s="29" t="s">
        <v>67</v>
      </c>
      <c r="E26" s="64" t="s">
        <v>68</v>
      </c>
      <c r="F26" s="30" t="s">
        <v>108</v>
      </c>
      <c r="G26" s="13">
        <v>1</v>
      </c>
      <c r="H26" s="13">
        <v>1</v>
      </c>
      <c r="I26" s="13">
        <v>1</v>
      </c>
      <c r="J26" s="13">
        <v>1</v>
      </c>
      <c r="K26" s="13">
        <v>1</v>
      </c>
      <c r="L26" s="13">
        <v>1</v>
      </c>
      <c r="M26" s="7">
        <v>1</v>
      </c>
      <c r="N26" s="7"/>
      <c r="O26" s="7"/>
      <c r="P26" s="8">
        <f t="shared" si="6"/>
        <v>0.77777777777777779</v>
      </c>
      <c r="Q26" s="8">
        <f t="shared" si="7"/>
        <v>0.22222222222222221</v>
      </c>
      <c r="R26" s="18"/>
      <c r="S26" s="18"/>
      <c r="T26" s="18"/>
      <c r="U26" s="18"/>
      <c r="V26" s="18"/>
    </row>
    <row r="27" spans="1:22" ht="15.75" thickBot="1">
      <c r="A27" s="26">
        <v>24</v>
      </c>
      <c r="B27" s="27" t="s">
        <v>13</v>
      </c>
      <c r="C27" s="28">
        <v>1141114760</v>
      </c>
      <c r="D27" s="29" t="s">
        <v>69</v>
      </c>
      <c r="E27" s="64" t="s">
        <v>102</v>
      </c>
      <c r="F27" s="30" t="s">
        <v>101</v>
      </c>
      <c r="G27" s="13">
        <v>1</v>
      </c>
      <c r="H27" s="13">
        <v>1</v>
      </c>
      <c r="I27" s="13">
        <v>1</v>
      </c>
      <c r="J27" s="13">
        <v>1</v>
      </c>
      <c r="K27" s="13">
        <v>1</v>
      </c>
      <c r="L27" s="13">
        <v>1</v>
      </c>
      <c r="M27" s="7">
        <v>1</v>
      </c>
      <c r="N27" s="7"/>
      <c r="O27" s="7"/>
      <c r="P27" s="8">
        <f t="shared" si="6"/>
        <v>0.77777777777777779</v>
      </c>
      <c r="Q27" s="8">
        <f t="shared" si="7"/>
        <v>0.22222222222222221</v>
      </c>
      <c r="R27" s="4"/>
      <c r="S27" s="4"/>
      <c r="T27" s="4"/>
      <c r="U27" s="4"/>
      <c r="V27" s="4"/>
    </row>
    <row r="28" spans="1:22">
      <c r="A28" s="26">
        <v>25</v>
      </c>
      <c r="B28" s="40" t="s">
        <v>13</v>
      </c>
      <c r="C28" s="41">
        <v>1016951076</v>
      </c>
      <c r="D28" s="42" t="s">
        <v>124</v>
      </c>
      <c r="E28" s="68" t="s">
        <v>125</v>
      </c>
      <c r="F28" s="30" t="s">
        <v>101</v>
      </c>
      <c r="G28" s="13">
        <v>1</v>
      </c>
      <c r="H28" s="13">
        <v>1</v>
      </c>
      <c r="I28" s="13">
        <v>1</v>
      </c>
      <c r="J28" s="13">
        <v>1</v>
      </c>
      <c r="K28" s="13">
        <v>1</v>
      </c>
      <c r="L28" s="13">
        <v>1</v>
      </c>
      <c r="M28" s="7">
        <v>1</v>
      </c>
      <c r="N28" s="24"/>
      <c r="O28" s="24"/>
      <c r="P28" s="25">
        <f t="shared" si="6"/>
        <v>0.77777777777777779</v>
      </c>
      <c r="Q28" s="25">
        <f t="shared" si="7"/>
        <v>0.22222222222222221</v>
      </c>
      <c r="R28" s="4"/>
      <c r="S28" s="4"/>
      <c r="T28" s="4"/>
      <c r="U28" s="4"/>
      <c r="V28" s="4"/>
    </row>
    <row r="29" spans="1:22">
      <c r="A29" s="26">
        <v>26</v>
      </c>
      <c r="B29" s="43" t="s">
        <v>12</v>
      </c>
      <c r="C29" s="71">
        <v>1021679084</v>
      </c>
      <c r="D29" s="29" t="s">
        <v>75</v>
      </c>
      <c r="E29" s="64" t="s">
        <v>76</v>
      </c>
      <c r="F29" s="30" t="s">
        <v>109</v>
      </c>
      <c r="G29" s="13">
        <v>1</v>
      </c>
      <c r="H29" s="13">
        <v>1</v>
      </c>
      <c r="I29" s="13">
        <v>1</v>
      </c>
      <c r="J29" s="13">
        <v>1</v>
      </c>
      <c r="K29" s="13">
        <v>1</v>
      </c>
      <c r="L29" s="13">
        <v>1</v>
      </c>
      <c r="M29" s="7">
        <v>1</v>
      </c>
      <c r="N29" s="24"/>
      <c r="O29" s="24"/>
      <c r="P29" s="25">
        <f t="shared" ref="P29:P35" si="8">COUNTIF(G29:O29,1)/9</f>
        <v>0.77777777777777779</v>
      </c>
      <c r="Q29" s="25">
        <f t="shared" ref="Q29:Q35" si="9">1-P29</f>
        <v>0.22222222222222221</v>
      </c>
      <c r="R29" s="4"/>
      <c r="S29" s="4"/>
      <c r="T29" s="4"/>
      <c r="U29" s="4"/>
      <c r="V29" s="4"/>
    </row>
    <row r="30" spans="1:22">
      <c r="A30" s="26">
        <v>27</v>
      </c>
      <c r="B30" s="43" t="s">
        <v>13</v>
      </c>
      <c r="C30" s="71">
        <v>1066093056</v>
      </c>
      <c r="D30" s="29" t="s">
        <v>77</v>
      </c>
      <c r="E30" s="64" t="s">
        <v>117</v>
      </c>
      <c r="F30" s="30" t="s">
        <v>118</v>
      </c>
      <c r="G30" s="13">
        <v>1</v>
      </c>
      <c r="H30" s="13">
        <v>1</v>
      </c>
      <c r="I30" s="13">
        <v>1</v>
      </c>
      <c r="J30" s="13">
        <v>1</v>
      </c>
      <c r="K30" s="13">
        <v>1</v>
      </c>
      <c r="L30" s="13">
        <v>1</v>
      </c>
      <c r="M30" s="7">
        <v>1</v>
      </c>
      <c r="N30" s="24"/>
      <c r="O30" s="24"/>
      <c r="P30" s="25">
        <f t="shared" si="8"/>
        <v>0.77777777777777779</v>
      </c>
      <c r="Q30" s="25">
        <f t="shared" si="9"/>
        <v>0.22222222222222221</v>
      </c>
      <c r="R30" s="4"/>
      <c r="S30" s="4"/>
      <c r="T30" s="4"/>
      <c r="U30" s="4"/>
      <c r="V30" s="4"/>
    </row>
    <row r="31" spans="1:22">
      <c r="A31" s="26">
        <v>28</v>
      </c>
      <c r="B31" s="43" t="s">
        <v>13</v>
      </c>
      <c r="C31" s="71">
        <v>1016017371</v>
      </c>
      <c r="D31" s="29" t="s">
        <v>79</v>
      </c>
      <c r="E31" s="64" t="s">
        <v>80</v>
      </c>
      <c r="F31" s="30" t="s">
        <v>115</v>
      </c>
      <c r="G31" s="13">
        <v>1</v>
      </c>
      <c r="H31" s="13">
        <v>1</v>
      </c>
      <c r="I31" s="13">
        <v>1</v>
      </c>
      <c r="J31" s="13">
        <v>1</v>
      </c>
      <c r="K31" s="13">
        <v>1</v>
      </c>
      <c r="L31" s="13">
        <v>1</v>
      </c>
      <c r="M31" s="7">
        <v>1</v>
      </c>
      <c r="N31" s="24"/>
      <c r="O31" s="24"/>
      <c r="P31" s="25">
        <f t="shared" si="8"/>
        <v>0.77777777777777779</v>
      </c>
      <c r="Q31" s="25">
        <f t="shared" si="9"/>
        <v>0.22222222222222221</v>
      </c>
      <c r="R31" s="4"/>
      <c r="S31" s="4"/>
      <c r="T31" s="4"/>
      <c r="U31" s="4"/>
      <c r="V31" s="4"/>
    </row>
    <row r="32" spans="1:22">
      <c r="A32" s="26">
        <v>29</v>
      </c>
      <c r="B32" s="43" t="s">
        <v>12</v>
      </c>
      <c r="C32" s="71">
        <v>1069644574</v>
      </c>
      <c r="D32" s="29" t="s">
        <v>81</v>
      </c>
      <c r="E32" s="64" t="s">
        <v>82</v>
      </c>
      <c r="F32" s="30" t="s">
        <v>106</v>
      </c>
      <c r="G32" s="13">
        <v>1</v>
      </c>
      <c r="H32" s="13">
        <v>1</v>
      </c>
      <c r="I32" s="13">
        <v>1</v>
      </c>
      <c r="J32" s="13">
        <v>1</v>
      </c>
      <c r="K32" s="13">
        <v>1</v>
      </c>
      <c r="L32" s="13">
        <v>1</v>
      </c>
      <c r="M32" s="7">
        <v>1</v>
      </c>
      <c r="N32" s="24"/>
      <c r="O32" s="24"/>
      <c r="P32" s="25">
        <f t="shared" si="8"/>
        <v>0.77777777777777779</v>
      </c>
      <c r="Q32" s="25">
        <f t="shared" si="9"/>
        <v>0.22222222222222221</v>
      </c>
      <c r="R32" s="4"/>
      <c r="S32" s="4"/>
      <c r="T32" s="4"/>
      <c r="U32" s="4"/>
      <c r="V32" s="4"/>
    </row>
    <row r="33" spans="1:22">
      <c r="A33" s="26">
        <v>30</v>
      </c>
      <c r="B33" s="43" t="s">
        <v>132</v>
      </c>
      <c r="C33" s="71">
        <v>5248593</v>
      </c>
      <c r="D33" s="29" t="s">
        <v>83</v>
      </c>
      <c r="E33" s="64" t="s">
        <v>84</v>
      </c>
      <c r="F33" s="30" t="s">
        <v>101</v>
      </c>
      <c r="G33" s="13">
        <v>1</v>
      </c>
      <c r="H33" s="13">
        <v>1</v>
      </c>
      <c r="I33" s="13">
        <v>1</v>
      </c>
      <c r="J33" s="13">
        <v>1</v>
      </c>
      <c r="K33" s="13">
        <v>1</v>
      </c>
      <c r="L33" s="13">
        <v>1</v>
      </c>
      <c r="M33" s="7">
        <v>1</v>
      </c>
      <c r="N33" s="24"/>
      <c r="O33" s="24"/>
      <c r="P33" s="25">
        <f t="shared" si="8"/>
        <v>0.77777777777777779</v>
      </c>
      <c r="Q33" s="25">
        <f t="shared" si="9"/>
        <v>0.22222222222222221</v>
      </c>
      <c r="R33" s="4"/>
      <c r="S33" s="4"/>
      <c r="T33" s="4"/>
      <c r="U33" s="4"/>
      <c r="V33" s="4"/>
    </row>
    <row r="34" spans="1:22">
      <c r="A34" s="26">
        <v>31</v>
      </c>
      <c r="B34" s="43" t="s">
        <v>13</v>
      </c>
      <c r="C34" s="71">
        <v>1021675845</v>
      </c>
      <c r="D34" s="29" t="s">
        <v>85</v>
      </c>
      <c r="E34" s="64" t="s">
        <v>86</v>
      </c>
      <c r="F34" s="30" t="s">
        <v>101</v>
      </c>
      <c r="G34" s="13">
        <v>1</v>
      </c>
      <c r="H34" s="13">
        <v>1</v>
      </c>
      <c r="I34" s="13">
        <v>1</v>
      </c>
      <c r="J34" s="13">
        <v>1</v>
      </c>
      <c r="K34" s="13">
        <v>1</v>
      </c>
      <c r="L34" s="13">
        <v>1</v>
      </c>
      <c r="M34" s="7">
        <v>1</v>
      </c>
      <c r="N34" s="24"/>
      <c r="O34" s="24"/>
      <c r="P34" s="25">
        <f t="shared" si="8"/>
        <v>0.77777777777777779</v>
      </c>
      <c r="Q34" s="25">
        <f t="shared" si="9"/>
        <v>0.22222222222222221</v>
      </c>
      <c r="R34" s="4"/>
      <c r="S34" s="4"/>
      <c r="T34" s="4"/>
      <c r="U34" s="4"/>
      <c r="V34" s="4"/>
    </row>
    <row r="35" spans="1:22">
      <c r="A35" s="26">
        <v>32</v>
      </c>
      <c r="B35" s="43" t="s">
        <v>13</v>
      </c>
      <c r="C35" s="71">
        <v>19420046</v>
      </c>
      <c r="D35" s="29" t="s">
        <v>87</v>
      </c>
      <c r="E35" s="64" t="s">
        <v>88</v>
      </c>
      <c r="F35" s="30" t="s">
        <v>123</v>
      </c>
      <c r="G35" s="13">
        <v>1</v>
      </c>
      <c r="H35" s="13">
        <v>1</v>
      </c>
      <c r="I35" s="13">
        <v>1</v>
      </c>
      <c r="J35" s="13">
        <v>1</v>
      </c>
      <c r="K35" s="13">
        <v>1</v>
      </c>
      <c r="L35" s="13">
        <v>1</v>
      </c>
      <c r="M35" s="7">
        <v>1</v>
      </c>
      <c r="N35" s="24"/>
      <c r="O35" s="24"/>
      <c r="P35" s="25">
        <f t="shared" si="8"/>
        <v>0.77777777777777779</v>
      </c>
      <c r="Q35" s="25">
        <f t="shared" si="9"/>
        <v>0.22222222222222221</v>
      </c>
      <c r="R35" s="4"/>
      <c r="S35" s="4"/>
      <c r="T35" s="4"/>
      <c r="U35" s="4"/>
      <c r="V35" s="4"/>
    </row>
    <row r="36" spans="1:22">
      <c r="A36" s="26">
        <v>33</v>
      </c>
      <c r="B36" s="43" t="s">
        <v>13</v>
      </c>
      <c r="C36" s="71">
        <v>1101260384</v>
      </c>
      <c r="D36" s="29" t="s">
        <v>91</v>
      </c>
      <c r="E36" s="64" t="s">
        <v>110</v>
      </c>
      <c r="F36" s="30" t="s">
        <v>111</v>
      </c>
      <c r="G36" s="13">
        <v>1</v>
      </c>
      <c r="H36" s="13">
        <v>1</v>
      </c>
      <c r="I36" s="13">
        <v>1</v>
      </c>
      <c r="J36" s="13">
        <v>1</v>
      </c>
      <c r="K36" s="13">
        <v>1</v>
      </c>
      <c r="L36" s="13">
        <v>1</v>
      </c>
      <c r="M36" s="7">
        <v>1</v>
      </c>
      <c r="N36" s="24"/>
      <c r="O36" s="24"/>
      <c r="P36" s="25">
        <f t="shared" ref="P36" si="10">COUNTIF(G36:O36,1)/9</f>
        <v>0.77777777777777779</v>
      </c>
      <c r="Q36" s="25">
        <f t="shared" ref="Q36" si="11">1-P36</f>
        <v>0.22222222222222221</v>
      </c>
      <c r="R36" s="4"/>
      <c r="S36" s="4"/>
      <c r="T36" s="4"/>
      <c r="U36" s="4"/>
      <c r="V36" s="4"/>
    </row>
    <row r="37" spans="1:22">
      <c r="A37" s="26">
        <v>34</v>
      </c>
      <c r="B37" s="43" t="s">
        <v>132</v>
      </c>
      <c r="C37" s="71">
        <v>5816919</v>
      </c>
      <c r="D37" s="29" t="s">
        <v>121</v>
      </c>
      <c r="E37" s="3" t="s">
        <v>133</v>
      </c>
      <c r="F37" s="30" t="s">
        <v>122</v>
      </c>
      <c r="G37" s="13">
        <v>1</v>
      </c>
      <c r="H37" s="13">
        <v>1</v>
      </c>
      <c r="I37" s="13">
        <v>1</v>
      </c>
      <c r="J37" s="13">
        <v>1</v>
      </c>
      <c r="K37" s="13">
        <v>1</v>
      </c>
      <c r="L37" s="13">
        <v>1</v>
      </c>
      <c r="M37" s="7">
        <v>1</v>
      </c>
      <c r="N37" s="24"/>
      <c r="O37" s="24"/>
      <c r="P37" s="25">
        <f t="shared" ref="P37" si="12">COUNTIF(G37:O37,1)/9</f>
        <v>0.77777777777777779</v>
      </c>
      <c r="Q37" s="25">
        <f t="shared" ref="Q37" si="13">1-P37</f>
        <v>0.22222222222222221</v>
      </c>
    </row>
    <row r="38" spans="1:22" ht="15.75" thickBot="1">
      <c r="A38" s="26">
        <v>35</v>
      </c>
      <c r="B38" s="72" t="s">
        <v>13</v>
      </c>
      <c r="C38" s="74">
        <v>1129516360</v>
      </c>
      <c r="D38" s="73" t="s">
        <v>130</v>
      </c>
      <c r="E38" s="75" t="s">
        <v>131</v>
      </c>
      <c r="F38" s="3"/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7">
        <v>0</v>
      </c>
      <c r="N38" s="24"/>
      <c r="O38" s="24"/>
      <c r="P38" s="25">
        <f t="shared" ref="P38" si="14">COUNTIF(G38:O38,1)/9</f>
        <v>0</v>
      </c>
      <c r="Q38" s="25">
        <f t="shared" ref="Q38" si="15">1-P38</f>
        <v>1</v>
      </c>
    </row>
  </sheetData>
  <mergeCells count="1">
    <mergeCell ref="B2:V2"/>
  </mergeCells>
  <conditionalFormatting sqref="Q4:Q38">
    <cfRule type="dataBar" priority="2">
      <dataBar>
        <cfvo type="formula" val="0"/>
        <cfvo type="formula" val="1"/>
        <color rgb="FFFF0000"/>
      </dataBar>
      <extLst>
        <ext xmlns:x14="http://schemas.microsoft.com/office/spreadsheetml/2009/9/main" uri="{B025F937-C7B1-47D3-B67F-A62EFF666E3E}">
          <x14:id>{41C6BF47-8F02-413D-BEE6-12CCA1B8BF61}</x14:id>
        </ext>
      </extLst>
    </cfRule>
  </conditionalFormatting>
  <conditionalFormatting sqref="P4:P38">
    <cfRule type="dataBar" priority="1">
      <dataBar>
        <cfvo type="formula" val="0"/>
        <cfvo type="formula" val="1"/>
        <color rgb="FF00B050"/>
      </dataBar>
      <extLst>
        <ext xmlns:x14="http://schemas.microsoft.com/office/spreadsheetml/2009/9/main" uri="{B025F937-C7B1-47D3-B67F-A62EFF666E3E}">
          <x14:id>{27B17F44-7F4E-4CE0-9C19-0E7B6C89FEE9}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C6BF47-8F02-413D-BEE6-12CCA1B8BF61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Q4:Q38</xm:sqref>
        </x14:conditionalFormatting>
        <x14:conditionalFormatting xmlns:xm="http://schemas.microsoft.com/office/excel/2006/main">
          <x14:cfRule type="dataBar" id="{27B17F44-7F4E-4CE0-9C19-0E7B6C89FEE9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P4:P38</xm:sqref>
        </x14:conditionalFormatting>
        <x14:conditionalFormatting xmlns:xm="http://schemas.microsoft.com/office/excel/2006/main">
          <x14:cfRule type="iconSet" priority="77" id="{7A6AC838-4A8F-478E-946D-250836D5B51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1"/>
              <x14:cfIcon iconSet="3Symbols" iconId="0"/>
              <x14:cfIcon iconSet="3Symbols" iconId="2"/>
            </x14:iconSet>
          </x14:cfRule>
          <xm:sqref>G4:O38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83095-61D5-4A1D-9F69-1AE928B4E092}">
  <dimension ref="A1:Q41"/>
  <sheetViews>
    <sheetView tabSelected="1" zoomScale="60" zoomScaleNormal="60" workbookViewId="0">
      <selection activeCell="H50" sqref="H50"/>
    </sheetView>
  </sheetViews>
  <sheetFormatPr baseColWidth="10" defaultRowHeight="15"/>
  <cols>
    <col min="1" max="1" width="4.42578125" customWidth="1"/>
    <col min="2" max="2" width="18" bestFit="1" customWidth="1"/>
    <col min="3" max="3" width="23.140625" customWidth="1"/>
    <col min="4" max="17" width="20.140625" customWidth="1"/>
    <col min="18" max="18" width="13" customWidth="1"/>
  </cols>
  <sheetData>
    <row r="1" spans="1:17">
      <c r="A1" s="14"/>
      <c r="B1" s="82" t="s">
        <v>23</v>
      </c>
      <c r="C1" s="83"/>
      <c r="D1" s="15">
        <v>46164</v>
      </c>
      <c r="E1" s="15">
        <v>46171</v>
      </c>
      <c r="F1" s="15">
        <v>46178</v>
      </c>
      <c r="G1" s="15">
        <v>46185</v>
      </c>
      <c r="H1" s="15">
        <v>46192</v>
      </c>
      <c r="I1" s="15">
        <v>46199</v>
      </c>
      <c r="J1" s="15">
        <v>46206</v>
      </c>
      <c r="K1" s="15" t="s">
        <v>136</v>
      </c>
      <c r="L1" s="15" t="s">
        <v>137</v>
      </c>
      <c r="M1" s="15" t="s">
        <v>138</v>
      </c>
      <c r="N1" s="15" t="s">
        <v>139</v>
      </c>
      <c r="O1" s="15" t="s">
        <v>140</v>
      </c>
      <c r="P1" s="15" t="s">
        <v>141</v>
      </c>
      <c r="Q1" s="15" t="s">
        <v>142</v>
      </c>
    </row>
    <row r="2" spans="1:17" ht="14.45" customHeight="1">
      <c r="A2" s="12">
        <v>1</v>
      </c>
      <c r="B2" s="22" t="s">
        <v>24</v>
      </c>
      <c r="C2" s="23" t="s">
        <v>25</v>
      </c>
      <c r="D2" s="78" t="s">
        <v>95</v>
      </c>
      <c r="E2" s="78"/>
      <c r="F2" s="78"/>
      <c r="G2" s="78"/>
      <c r="H2" s="78"/>
      <c r="I2" s="80" t="s">
        <v>94</v>
      </c>
      <c r="J2" s="78" t="s">
        <v>95</v>
      </c>
      <c r="K2" s="78"/>
      <c r="L2" s="78"/>
      <c r="M2" s="78"/>
      <c r="N2" s="78"/>
      <c r="O2" s="80" t="s">
        <v>94</v>
      </c>
      <c r="P2" s="78" t="s">
        <v>95</v>
      </c>
      <c r="Q2" s="78"/>
    </row>
    <row r="3" spans="1:17">
      <c r="A3" s="12">
        <v>2</v>
      </c>
      <c r="B3" s="22" t="s">
        <v>26</v>
      </c>
      <c r="C3" s="23" t="s">
        <v>25</v>
      </c>
      <c r="D3" s="79"/>
      <c r="E3" s="79"/>
      <c r="F3" s="79"/>
      <c r="G3" s="79"/>
      <c r="H3" s="79"/>
      <c r="I3" s="81"/>
      <c r="J3" s="79"/>
      <c r="K3" s="79"/>
      <c r="L3" s="79"/>
      <c r="M3" s="79"/>
      <c r="N3" s="79"/>
      <c r="O3" s="81"/>
      <c r="P3" s="79"/>
      <c r="Q3" s="79"/>
    </row>
    <row r="4" spans="1:17">
      <c r="A4" s="12">
        <v>3</v>
      </c>
      <c r="B4" s="22" t="s">
        <v>27</v>
      </c>
      <c r="C4" s="23" t="s">
        <v>28</v>
      </c>
      <c r="D4" s="79"/>
      <c r="E4" s="79"/>
      <c r="F4" s="79"/>
      <c r="G4" s="79"/>
      <c r="H4" s="79"/>
      <c r="I4" s="81"/>
      <c r="J4" s="79"/>
      <c r="K4" s="79"/>
      <c r="L4" s="79"/>
      <c r="M4" s="79"/>
      <c r="N4" s="79"/>
      <c r="O4" s="81"/>
      <c r="P4" s="79"/>
      <c r="Q4" s="79"/>
    </row>
    <row r="5" spans="1:17" ht="15.75" thickBot="1">
      <c r="A5" s="12">
        <v>4</v>
      </c>
      <c r="B5" s="16" t="s">
        <v>29</v>
      </c>
      <c r="C5" s="17" t="s">
        <v>30</v>
      </c>
      <c r="D5" s="79"/>
      <c r="E5" s="79"/>
      <c r="F5" s="79"/>
      <c r="G5" s="79"/>
      <c r="H5" s="79"/>
      <c r="I5" s="81"/>
      <c r="J5" s="79"/>
      <c r="K5" s="79"/>
      <c r="L5" s="79"/>
      <c r="M5" s="79"/>
      <c r="N5" s="79"/>
      <c r="O5" s="81"/>
      <c r="P5" s="79"/>
      <c r="Q5" s="79"/>
    </row>
    <row r="6" spans="1:17" ht="15.75" thickBot="1">
      <c r="A6" s="12">
        <v>5</v>
      </c>
      <c r="B6" s="20" t="s">
        <v>31</v>
      </c>
      <c r="C6" s="21" t="s">
        <v>32</v>
      </c>
      <c r="D6" s="79"/>
      <c r="E6" s="79"/>
      <c r="F6" s="79"/>
      <c r="G6" s="79"/>
      <c r="H6" s="79"/>
      <c r="I6" s="81"/>
      <c r="J6" s="79"/>
      <c r="K6" s="79"/>
      <c r="L6" s="79"/>
      <c r="M6" s="79"/>
      <c r="N6" s="79"/>
      <c r="O6" s="81"/>
      <c r="P6" s="79"/>
      <c r="Q6" s="79"/>
    </row>
    <row r="7" spans="1:17">
      <c r="A7" s="12">
        <v>6</v>
      </c>
      <c r="B7" s="22" t="s">
        <v>33</v>
      </c>
      <c r="C7" s="23" t="s">
        <v>34</v>
      </c>
      <c r="D7" s="79"/>
      <c r="E7" s="79"/>
      <c r="F7" s="79"/>
      <c r="G7" s="79"/>
      <c r="H7" s="79"/>
      <c r="I7" s="81"/>
      <c r="J7" s="79"/>
      <c r="K7" s="79"/>
      <c r="L7" s="79"/>
      <c r="M7" s="79"/>
      <c r="N7" s="79"/>
      <c r="O7" s="81"/>
      <c r="P7" s="79"/>
      <c r="Q7" s="79"/>
    </row>
    <row r="8" spans="1:17">
      <c r="A8" s="12">
        <v>7</v>
      </c>
      <c r="B8" s="50" t="s">
        <v>35</v>
      </c>
      <c r="C8" s="51" t="s">
        <v>36</v>
      </c>
      <c r="D8" s="80" t="s">
        <v>94</v>
      </c>
      <c r="E8" s="78" t="s">
        <v>95</v>
      </c>
      <c r="F8" s="78"/>
      <c r="G8" s="78"/>
      <c r="H8" s="78"/>
      <c r="I8" s="78"/>
      <c r="J8" s="80" t="s">
        <v>94</v>
      </c>
      <c r="K8" s="78" t="s">
        <v>95</v>
      </c>
      <c r="L8" s="78"/>
      <c r="M8" s="78"/>
      <c r="N8" s="78"/>
      <c r="O8" s="78"/>
      <c r="P8" s="80" t="s">
        <v>94</v>
      </c>
      <c r="Q8" s="78" t="s">
        <v>95</v>
      </c>
    </row>
    <row r="9" spans="1:17">
      <c r="A9" s="12">
        <v>8</v>
      </c>
      <c r="B9" s="50" t="s">
        <v>91</v>
      </c>
      <c r="C9" s="51" t="s">
        <v>92</v>
      </c>
      <c r="D9" s="81"/>
      <c r="E9" s="79"/>
      <c r="F9" s="79"/>
      <c r="G9" s="79"/>
      <c r="H9" s="79"/>
      <c r="I9" s="79"/>
      <c r="J9" s="81"/>
      <c r="K9" s="79"/>
      <c r="L9" s="79"/>
      <c r="M9" s="79"/>
      <c r="N9" s="79"/>
      <c r="O9" s="79"/>
      <c r="P9" s="81"/>
      <c r="Q9" s="79"/>
    </row>
    <row r="10" spans="1:17" ht="14.45" customHeight="1">
      <c r="A10" s="12">
        <v>9</v>
      </c>
      <c r="B10" s="52" t="s">
        <v>37</v>
      </c>
      <c r="C10" s="53" t="s">
        <v>38</v>
      </c>
      <c r="D10" s="81"/>
      <c r="E10" s="79"/>
      <c r="F10" s="79"/>
      <c r="G10" s="79"/>
      <c r="H10" s="79"/>
      <c r="I10" s="79"/>
      <c r="J10" s="81"/>
      <c r="K10" s="79"/>
      <c r="L10" s="79"/>
      <c r="M10" s="79"/>
      <c r="N10" s="79"/>
      <c r="O10" s="79"/>
      <c r="P10" s="81"/>
      <c r="Q10" s="79"/>
    </row>
    <row r="11" spans="1:17">
      <c r="A11" s="12">
        <v>10</v>
      </c>
      <c r="B11" s="50" t="s">
        <v>39</v>
      </c>
      <c r="C11" s="51" t="s">
        <v>40</v>
      </c>
      <c r="D11" s="81"/>
      <c r="E11" s="79"/>
      <c r="F11" s="79"/>
      <c r="G11" s="79"/>
      <c r="H11" s="79"/>
      <c r="I11" s="79"/>
      <c r="J11" s="81"/>
      <c r="K11" s="79"/>
      <c r="L11" s="79"/>
      <c r="M11" s="79"/>
      <c r="N11" s="79"/>
      <c r="O11" s="79"/>
      <c r="P11" s="81"/>
      <c r="Q11" s="79"/>
    </row>
    <row r="12" spans="1:17">
      <c r="A12" s="12">
        <v>11</v>
      </c>
      <c r="B12" s="50" t="s">
        <v>41</v>
      </c>
      <c r="C12" s="51" t="s">
        <v>42</v>
      </c>
      <c r="D12" s="81"/>
      <c r="E12" s="79"/>
      <c r="F12" s="79"/>
      <c r="G12" s="79"/>
      <c r="H12" s="79"/>
      <c r="I12" s="79"/>
      <c r="J12" s="81"/>
      <c r="K12" s="79"/>
      <c r="L12" s="79"/>
      <c r="M12" s="79"/>
      <c r="N12" s="79"/>
      <c r="O12" s="79"/>
      <c r="P12" s="81"/>
      <c r="Q12" s="79"/>
    </row>
    <row r="13" spans="1:17">
      <c r="A13" s="12">
        <v>12</v>
      </c>
      <c r="B13" s="50" t="s">
        <v>43</v>
      </c>
      <c r="C13" s="51" t="s">
        <v>44</v>
      </c>
      <c r="D13" s="81"/>
      <c r="E13" s="79"/>
      <c r="F13" s="79"/>
      <c r="G13" s="79"/>
      <c r="H13" s="79"/>
      <c r="I13" s="79"/>
      <c r="J13" s="81"/>
      <c r="K13" s="79"/>
      <c r="L13" s="79"/>
      <c r="M13" s="79"/>
      <c r="N13" s="79"/>
      <c r="O13" s="79"/>
      <c r="P13" s="81"/>
      <c r="Q13" s="79"/>
    </row>
    <row r="14" spans="1:17">
      <c r="A14" s="12">
        <v>13</v>
      </c>
      <c r="B14" s="44" t="s">
        <v>45</v>
      </c>
      <c r="C14" s="45" t="s">
        <v>46</v>
      </c>
      <c r="D14" s="78"/>
      <c r="E14" s="80" t="s">
        <v>94</v>
      </c>
      <c r="F14" s="78" t="s">
        <v>95</v>
      </c>
      <c r="G14" s="78"/>
      <c r="H14" s="78"/>
      <c r="I14" s="78"/>
      <c r="J14" s="78"/>
      <c r="K14" s="80" t="s">
        <v>94</v>
      </c>
      <c r="L14" s="78" t="s">
        <v>95</v>
      </c>
      <c r="M14" s="78"/>
      <c r="N14" s="78"/>
      <c r="O14" s="78"/>
      <c r="P14" s="78"/>
      <c r="Q14" s="80" t="s">
        <v>94</v>
      </c>
    </row>
    <row r="15" spans="1:17">
      <c r="A15" s="12">
        <v>14</v>
      </c>
      <c r="B15" s="44" t="s">
        <v>47</v>
      </c>
      <c r="C15" s="45" t="s">
        <v>48</v>
      </c>
      <c r="D15" s="79"/>
      <c r="E15" s="81"/>
      <c r="F15" s="79"/>
      <c r="G15" s="79"/>
      <c r="H15" s="79"/>
      <c r="I15" s="79"/>
      <c r="J15" s="79"/>
      <c r="K15" s="81"/>
      <c r="L15" s="79"/>
      <c r="M15" s="79"/>
      <c r="N15" s="79"/>
      <c r="O15" s="79"/>
      <c r="P15" s="79"/>
      <c r="Q15" s="81"/>
    </row>
    <row r="16" spans="1:17">
      <c r="A16" s="12">
        <v>15</v>
      </c>
      <c r="B16" s="44" t="s">
        <v>49</v>
      </c>
      <c r="C16" s="45" t="s">
        <v>50</v>
      </c>
      <c r="D16" s="79"/>
      <c r="E16" s="81"/>
      <c r="F16" s="79"/>
      <c r="G16" s="79"/>
      <c r="H16" s="79"/>
      <c r="I16" s="79"/>
      <c r="J16" s="79"/>
      <c r="K16" s="81"/>
      <c r="L16" s="79"/>
      <c r="M16" s="79"/>
      <c r="N16" s="79"/>
      <c r="O16" s="79"/>
      <c r="P16" s="79"/>
      <c r="Q16" s="81"/>
    </row>
    <row r="17" spans="1:17">
      <c r="A17" s="12">
        <v>16</v>
      </c>
      <c r="B17" s="46" t="s">
        <v>89</v>
      </c>
      <c r="C17" s="47" t="s">
        <v>90</v>
      </c>
      <c r="D17" s="79"/>
      <c r="E17" s="81"/>
      <c r="F17" s="79"/>
      <c r="G17" s="79"/>
      <c r="H17" s="79"/>
      <c r="I17" s="79"/>
      <c r="J17" s="79"/>
      <c r="K17" s="81"/>
      <c r="L17" s="79"/>
      <c r="M17" s="79"/>
      <c r="N17" s="79"/>
      <c r="O17" s="79"/>
      <c r="P17" s="79"/>
      <c r="Q17" s="81"/>
    </row>
    <row r="18" spans="1:17" ht="14.45" customHeight="1">
      <c r="A18" s="12">
        <v>17</v>
      </c>
      <c r="B18" s="44" t="s">
        <v>51</v>
      </c>
      <c r="C18" s="45" t="s">
        <v>52</v>
      </c>
      <c r="D18" s="79"/>
      <c r="E18" s="81"/>
      <c r="F18" s="79"/>
      <c r="G18" s="79"/>
      <c r="H18" s="79"/>
      <c r="I18" s="79"/>
      <c r="J18" s="79"/>
      <c r="K18" s="81"/>
      <c r="L18" s="79"/>
      <c r="M18" s="79"/>
      <c r="N18" s="79"/>
      <c r="O18" s="79"/>
      <c r="P18" s="79"/>
      <c r="Q18" s="81"/>
    </row>
    <row r="19" spans="1:17">
      <c r="A19" s="12">
        <v>18</v>
      </c>
      <c r="B19" s="44" t="s">
        <v>53</v>
      </c>
      <c r="C19" s="45" t="s">
        <v>54</v>
      </c>
      <c r="D19" s="79"/>
      <c r="E19" s="81"/>
      <c r="F19" s="79"/>
      <c r="G19" s="79"/>
      <c r="H19" s="79"/>
      <c r="I19" s="79"/>
      <c r="J19" s="79"/>
      <c r="K19" s="81"/>
      <c r="L19" s="79"/>
      <c r="M19" s="79"/>
      <c r="N19" s="79"/>
      <c r="O19" s="79"/>
      <c r="P19" s="79"/>
      <c r="Q19" s="81"/>
    </row>
    <row r="20" spans="1:17" ht="38.25" customHeight="1" thickBot="1">
      <c r="A20" s="12">
        <v>19</v>
      </c>
      <c r="B20" s="54" t="s">
        <v>55</v>
      </c>
      <c r="C20" s="55" t="s">
        <v>56</v>
      </c>
      <c r="D20" s="78"/>
      <c r="E20" s="78"/>
      <c r="F20" s="80" t="s">
        <v>94</v>
      </c>
      <c r="G20" s="78" t="s">
        <v>95</v>
      </c>
      <c r="H20" s="78"/>
      <c r="I20" s="78"/>
      <c r="J20" s="78"/>
      <c r="K20" s="78"/>
      <c r="L20" s="80" t="s">
        <v>94</v>
      </c>
      <c r="M20" s="78" t="s">
        <v>95</v>
      </c>
      <c r="N20" s="78"/>
      <c r="O20" s="78"/>
      <c r="P20" s="78"/>
      <c r="Q20" s="78"/>
    </row>
    <row r="21" spans="1:17">
      <c r="A21" s="12">
        <v>20</v>
      </c>
      <c r="B21" s="56" t="s">
        <v>57</v>
      </c>
      <c r="C21" s="57" t="s">
        <v>58</v>
      </c>
      <c r="D21" s="79"/>
      <c r="E21" s="79"/>
      <c r="F21" s="81"/>
      <c r="G21" s="79"/>
      <c r="H21" s="79"/>
      <c r="I21" s="79"/>
      <c r="J21" s="79"/>
      <c r="K21" s="79"/>
      <c r="L21" s="81"/>
      <c r="M21" s="79"/>
      <c r="N21" s="79"/>
      <c r="O21" s="79"/>
      <c r="P21" s="79"/>
      <c r="Q21" s="79"/>
    </row>
    <row r="22" spans="1:17">
      <c r="A22" s="12">
        <v>21</v>
      </c>
      <c r="B22" s="56" t="s">
        <v>59</v>
      </c>
      <c r="C22" s="57" t="s">
        <v>60</v>
      </c>
      <c r="D22" s="79"/>
      <c r="E22" s="79"/>
      <c r="F22" s="81"/>
      <c r="G22" s="79"/>
      <c r="H22" s="79"/>
      <c r="I22" s="79"/>
      <c r="J22" s="79"/>
      <c r="K22" s="79"/>
      <c r="L22" s="81"/>
      <c r="M22" s="79"/>
      <c r="N22" s="79"/>
      <c r="O22" s="79"/>
      <c r="P22" s="79"/>
      <c r="Q22" s="79"/>
    </row>
    <row r="23" spans="1:17">
      <c r="A23" s="12">
        <v>22</v>
      </c>
      <c r="B23" s="56" t="s">
        <v>61</v>
      </c>
      <c r="C23" s="57" t="s">
        <v>62</v>
      </c>
      <c r="D23" s="79"/>
      <c r="E23" s="79"/>
      <c r="F23" s="81"/>
      <c r="G23" s="79"/>
      <c r="H23" s="79"/>
      <c r="I23" s="79"/>
      <c r="J23" s="79"/>
      <c r="K23" s="79"/>
      <c r="L23" s="81"/>
      <c r="M23" s="79"/>
      <c r="N23" s="79"/>
      <c r="O23" s="79"/>
      <c r="P23" s="79"/>
      <c r="Q23" s="79"/>
    </row>
    <row r="24" spans="1:17">
      <c r="A24" s="12">
        <v>23</v>
      </c>
      <c r="B24" s="56" t="s">
        <v>87</v>
      </c>
      <c r="C24" s="57" t="s">
        <v>88</v>
      </c>
      <c r="D24" s="79"/>
      <c r="E24" s="79"/>
      <c r="F24" s="81"/>
      <c r="G24" s="79"/>
      <c r="H24" s="79"/>
      <c r="I24" s="79"/>
      <c r="J24" s="79"/>
      <c r="K24" s="79"/>
      <c r="L24" s="81"/>
      <c r="M24" s="79"/>
      <c r="N24" s="79"/>
      <c r="O24" s="79"/>
      <c r="P24" s="79"/>
      <c r="Q24" s="79"/>
    </row>
    <row r="25" spans="1:17">
      <c r="A25" s="12">
        <v>24</v>
      </c>
      <c r="B25" s="56" t="s">
        <v>63</v>
      </c>
      <c r="C25" s="57" t="s">
        <v>64</v>
      </c>
      <c r="D25" s="79"/>
      <c r="E25" s="79"/>
      <c r="F25" s="81"/>
      <c r="G25" s="79"/>
      <c r="H25" s="79"/>
      <c r="I25" s="79"/>
      <c r="J25" s="79"/>
      <c r="K25" s="79"/>
      <c r="L25" s="81"/>
      <c r="M25" s="79"/>
      <c r="N25" s="79"/>
      <c r="O25" s="79"/>
      <c r="P25" s="79"/>
      <c r="Q25" s="79"/>
    </row>
    <row r="26" spans="1:17">
      <c r="A26" s="12">
        <v>25</v>
      </c>
      <c r="B26" s="58" t="s">
        <v>65</v>
      </c>
      <c r="C26" s="59" t="s">
        <v>66</v>
      </c>
      <c r="D26" s="78"/>
      <c r="E26" s="78"/>
      <c r="F26" s="78"/>
      <c r="G26" s="80" t="s">
        <v>94</v>
      </c>
      <c r="H26" s="78" t="s">
        <v>95</v>
      </c>
      <c r="I26" s="78"/>
      <c r="J26" s="78"/>
      <c r="K26" s="78"/>
      <c r="L26" s="78"/>
      <c r="M26" s="80" t="s">
        <v>94</v>
      </c>
      <c r="N26" s="78" t="s">
        <v>95</v>
      </c>
      <c r="O26" s="78"/>
      <c r="P26" s="78"/>
      <c r="Q26" s="78"/>
    </row>
    <row r="27" spans="1:17">
      <c r="A27" s="12">
        <v>26</v>
      </c>
      <c r="B27" s="58" t="s">
        <v>67</v>
      </c>
      <c r="C27" s="59" t="s">
        <v>68</v>
      </c>
      <c r="D27" s="79"/>
      <c r="E27" s="79"/>
      <c r="F27" s="79"/>
      <c r="G27" s="81"/>
      <c r="H27" s="79"/>
      <c r="I27" s="79"/>
      <c r="J27" s="79"/>
      <c r="K27" s="79"/>
      <c r="L27" s="79"/>
      <c r="M27" s="81"/>
      <c r="N27" s="79"/>
      <c r="O27" s="79"/>
      <c r="P27" s="79"/>
      <c r="Q27" s="79"/>
    </row>
    <row r="28" spans="1:17">
      <c r="A28" s="12">
        <v>27</v>
      </c>
      <c r="B28" s="58" t="s">
        <v>69</v>
      </c>
      <c r="C28" s="59" t="s">
        <v>70</v>
      </c>
      <c r="D28" s="79"/>
      <c r="E28" s="79"/>
      <c r="F28" s="79"/>
      <c r="G28" s="81"/>
      <c r="H28" s="79"/>
      <c r="I28" s="79"/>
      <c r="J28" s="79"/>
      <c r="K28" s="79"/>
      <c r="L28" s="79"/>
      <c r="M28" s="81"/>
      <c r="N28" s="79"/>
      <c r="O28" s="79"/>
      <c r="P28" s="79"/>
      <c r="Q28" s="79"/>
    </row>
    <row r="29" spans="1:17">
      <c r="A29" s="12">
        <v>28</v>
      </c>
      <c r="B29" s="60" t="s">
        <v>71</v>
      </c>
      <c r="C29" s="61" t="s">
        <v>72</v>
      </c>
      <c r="D29" s="79"/>
      <c r="E29" s="79"/>
      <c r="F29" s="79"/>
      <c r="G29" s="81"/>
      <c r="H29" s="79"/>
      <c r="I29" s="79"/>
      <c r="J29" s="79"/>
      <c r="K29" s="79"/>
      <c r="L29" s="79"/>
      <c r="M29" s="81"/>
      <c r="N29" s="79"/>
      <c r="O29" s="79"/>
      <c r="P29" s="79"/>
      <c r="Q29" s="79"/>
    </row>
    <row r="30" spans="1:17">
      <c r="A30" s="12">
        <v>29</v>
      </c>
      <c r="B30" s="58" t="s">
        <v>73</v>
      </c>
      <c r="C30" s="59" t="s">
        <v>74</v>
      </c>
      <c r="D30" s="79"/>
      <c r="E30" s="79"/>
      <c r="F30" s="79"/>
      <c r="G30" s="81"/>
      <c r="H30" s="79"/>
      <c r="I30" s="79"/>
      <c r="J30" s="79"/>
      <c r="K30" s="79"/>
      <c r="L30" s="79"/>
      <c r="M30" s="81"/>
      <c r="N30" s="79"/>
      <c r="O30" s="79"/>
      <c r="P30" s="79"/>
      <c r="Q30" s="79"/>
    </row>
    <row r="31" spans="1:17">
      <c r="A31" s="12">
        <v>30</v>
      </c>
      <c r="B31" s="58" t="s">
        <v>75</v>
      </c>
      <c r="C31" s="59" t="s">
        <v>76</v>
      </c>
      <c r="D31" s="79"/>
      <c r="E31" s="79"/>
      <c r="F31" s="79"/>
      <c r="G31" s="81"/>
      <c r="H31" s="79"/>
      <c r="I31" s="79"/>
      <c r="J31" s="79"/>
      <c r="K31" s="79"/>
      <c r="L31" s="79"/>
      <c r="M31" s="81"/>
      <c r="N31" s="79"/>
      <c r="O31" s="79"/>
      <c r="P31" s="79"/>
      <c r="Q31" s="79"/>
    </row>
    <row r="32" spans="1:17">
      <c r="A32" s="12">
        <v>31</v>
      </c>
      <c r="B32" s="62" t="s">
        <v>77</v>
      </c>
      <c r="C32" s="63" t="s">
        <v>78</v>
      </c>
      <c r="D32" s="78"/>
      <c r="E32" s="78"/>
      <c r="F32" s="78"/>
      <c r="G32" s="78"/>
      <c r="H32" s="80" t="s">
        <v>94</v>
      </c>
      <c r="I32" s="78" t="s">
        <v>95</v>
      </c>
      <c r="J32" s="78"/>
      <c r="K32" s="78"/>
      <c r="L32" s="78"/>
      <c r="M32" s="78"/>
      <c r="N32" s="80" t="s">
        <v>94</v>
      </c>
      <c r="O32" s="78" t="s">
        <v>95</v>
      </c>
      <c r="P32" s="78"/>
      <c r="Q32" s="78"/>
    </row>
    <row r="33" spans="1:17">
      <c r="A33" s="12">
        <v>32</v>
      </c>
      <c r="B33" s="62" t="s">
        <v>79</v>
      </c>
      <c r="C33" s="63" t="s">
        <v>80</v>
      </c>
      <c r="D33" s="79"/>
      <c r="E33" s="79"/>
      <c r="F33" s="79"/>
      <c r="G33" s="79"/>
      <c r="H33" s="81"/>
      <c r="I33" s="79"/>
      <c r="J33" s="79"/>
      <c r="K33" s="79"/>
      <c r="L33" s="79"/>
      <c r="M33" s="79"/>
      <c r="N33" s="81"/>
      <c r="O33" s="79"/>
      <c r="P33" s="79"/>
      <c r="Q33" s="79"/>
    </row>
    <row r="34" spans="1:17">
      <c r="A34" s="12">
        <v>33</v>
      </c>
      <c r="B34" s="62" t="s">
        <v>81</v>
      </c>
      <c r="C34" s="63" t="s">
        <v>82</v>
      </c>
      <c r="D34" s="79"/>
      <c r="E34" s="79"/>
      <c r="F34" s="79"/>
      <c r="G34" s="79"/>
      <c r="H34" s="81"/>
      <c r="I34" s="79"/>
      <c r="J34" s="79"/>
      <c r="K34" s="79"/>
      <c r="L34" s="79"/>
      <c r="M34" s="79"/>
      <c r="N34" s="81"/>
      <c r="O34" s="79"/>
      <c r="P34" s="79"/>
      <c r="Q34" s="79"/>
    </row>
    <row r="35" spans="1:17">
      <c r="A35" s="12">
        <v>34</v>
      </c>
      <c r="B35" s="62" t="s">
        <v>83</v>
      </c>
      <c r="C35" s="63" t="s">
        <v>84</v>
      </c>
      <c r="D35" s="79"/>
      <c r="E35" s="79"/>
      <c r="F35" s="79"/>
      <c r="G35" s="79"/>
      <c r="H35" s="81"/>
      <c r="I35" s="79"/>
      <c r="J35" s="79"/>
      <c r="K35" s="79"/>
      <c r="L35" s="79"/>
      <c r="M35" s="79"/>
      <c r="N35" s="81"/>
      <c r="O35" s="79"/>
      <c r="P35" s="79"/>
      <c r="Q35" s="79"/>
    </row>
    <row r="36" spans="1:17">
      <c r="A36" s="12">
        <v>35</v>
      </c>
      <c r="B36" s="62" t="s">
        <v>85</v>
      </c>
      <c r="C36" s="63" t="s">
        <v>86</v>
      </c>
      <c r="D36" s="79"/>
      <c r="E36" s="79"/>
      <c r="F36" s="79"/>
      <c r="G36" s="79"/>
      <c r="H36" s="81"/>
      <c r="I36" s="79"/>
      <c r="J36" s="79"/>
      <c r="K36" s="79"/>
      <c r="L36" s="79"/>
      <c r="M36" s="79"/>
      <c r="N36" s="81"/>
      <c r="O36" s="79"/>
      <c r="P36" s="79"/>
      <c r="Q36" s="79"/>
    </row>
    <row r="40" spans="1:17">
      <c r="D40" s="48" t="s">
        <v>96</v>
      </c>
    </row>
    <row r="41" spans="1:17">
      <c r="D41" s="49" t="s">
        <v>97</v>
      </c>
    </row>
  </sheetData>
  <mergeCells count="85">
    <mergeCell ref="Q32:Q36"/>
    <mergeCell ref="Q2:Q7"/>
    <mergeCell ref="Q8:Q13"/>
    <mergeCell ref="Q14:Q19"/>
    <mergeCell ref="Q20:Q25"/>
    <mergeCell ref="Q26:Q31"/>
    <mergeCell ref="P26:P31"/>
    <mergeCell ref="K32:K36"/>
    <mergeCell ref="L32:L36"/>
    <mergeCell ref="M32:M36"/>
    <mergeCell ref="N32:N36"/>
    <mergeCell ref="O32:O36"/>
    <mergeCell ref="P32:P36"/>
    <mergeCell ref="K26:K31"/>
    <mergeCell ref="L26:L31"/>
    <mergeCell ref="M26:M31"/>
    <mergeCell ref="N26:N31"/>
    <mergeCell ref="O26:O31"/>
    <mergeCell ref="P14:P19"/>
    <mergeCell ref="K20:K25"/>
    <mergeCell ref="L20:L25"/>
    <mergeCell ref="M20:M25"/>
    <mergeCell ref="N20:N25"/>
    <mergeCell ref="O20:O25"/>
    <mergeCell ref="P20:P25"/>
    <mergeCell ref="K14:K19"/>
    <mergeCell ref="L14:L19"/>
    <mergeCell ref="M14:M19"/>
    <mergeCell ref="N14:N19"/>
    <mergeCell ref="O14:O19"/>
    <mergeCell ref="P2:P7"/>
    <mergeCell ref="K8:K13"/>
    <mergeCell ref="L8:L13"/>
    <mergeCell ref="M8:M13"/>
    <mergeCell ref="N8:N13"/>
    <mergeCell ref="O8:O13"/>
    <mergeCell ref="P8:P13"/>
    <mergeCell ref="K2:K7"/>
    <mergeCell ref="L2:L7"/>
    <mergeCell ref="M2:M7"/>
    <mergeCell ref="N2:N7"/>
    <mergeCell ref="O2:O7"/>
    <mergeCell ref="I32:I36"/>
    <mergeCell ref="J32:J36"/>
    <mergeCell ref="H20:H25"/>
    <mergeCell ref="I20:I25"/>
    <mergeCell ref="J20:J25"/>
    <mergeCell ref="I26:I31"/>
    <mergeCell ref="J26:J31"/>
    <mergeCell ref="I2:I7"/>
    <mergeCell ref="J2:J7"/>
    <mergeCell ref="D8:D13"/>
    <mergeCell ref="E8:E13"/>
    <mergeCell ref="F8:F13"/>
    <mergeCell ref="G8:G13"/>
    <mergeCell ref="H8:H13"/>
    <mergeCell ref="I8:I13"/>
    <mergeCell ref="J8:J13"/>
    <mergeCell ref="D2:D7"/>
    <mergeCell ref="E2:E7"/>
    <mergeCell ref="F2:F7"/>
    <mergeCell ref="G2:G7"/>
    <mergeCell ref="H2:H7"/>
    <mergeCell ref="B1:C1"/>
    <mergeCell ref="D14:D19"/>
    <mergeCell ref="E14:E19"/>
    <mergeCell ref="F14:F19"/>
    <mergeCell ref="G14:G19"/>
    <mergeCell ref="I14:I19"/>
    <mergeCell ref="J14:J19"/>
    <mergeCell ref="D20:D25"/>
    <mergeCell ref="E20:E25"/>
    <mergeCell ref="F20:F25"/>
    <mergeCell ref="G20:G25"/>
    <mergeCell ref="D32:D36"/>
    <mergeCell ref="E32:E36"/>
    <mergeCell ref="F32:F36"/>
    <mergeCell ref="G32:G36"/>
    <mergeCell ref="H14:H19"/>
    <mergeCell ref="D26:D31"/>
    <mergeCell ref="E26:E31"/>
    <mergeCell ref="F26:F31"/>
    <mergeCell ref="G26:G31"/>
    <mergeCell ref="H26:H31"/>
    <mergeCell ref="H32:H36"/>
  </mergeCells>
  <hyperlinks>
    <hyperlink ref="D40" r:id="rId1" xr:uid="{B4FB4372-0A96-4609-85A2-9B9908D5C773}"/>
    <hyperlink ref="D41" r:id="rId2" xr:uid="{8F94275E-3C78-4DA4-8725-9185CA4742B8}"/>
  </hyperlinks>
  <pageMargins left="0.7" right="0.7" top="0.75" bottom="0.75" header="0.3" footer="0.3"/>
  <pageSetup orientation="portrait" horizontalDpi="4294967292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ASISTENCIA</vt:lpstr>
      <vt:lpstr>HORARIO 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duvan rodrigo cardona camelo</cp:lastModifiedBy>
  <dcterms:created xsi:type="dcterms:W3CDTF">2025-03-10T23:18:00Z</dcterms:created>
  <dcterms:modified xsi:type="dcterms:W3CDTF">2026-06-03T01:22:24Z</dcterms:modified>
</cp:coreProperties>
</file>